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25.23/"/>
    </mc:Choice>
  </mc:AlternateContent>
  <xr:revisionPtr revIDLastSave="38" documentId="11_EC66F11CE132C6690D61E258D43731AF46B07BE5" xr6:coauthVersionLast="47" xr6:coauthVersionMax="47" xr10:uidLastSave="{E96AB979-A0AC-4F56-8EA0-9D92E71BBB4D}"/>
  <bookViews>
    <workbookView xWindow="14400" yWindow="0" windowWidth="14400" windowHeight="14685" xr2:uid="{00000000-000D-0000-FFFF-FFFF00000000}"/>
  </bookViews>
  <sheets>
    <sheet name="VHVL4ADH" sheetId="7" r:id="rId1"/>
  </sheets>
  <definedNames>
    <definedName name="_xlnm.Print_Titles" localSheetId="0">VHVL4ADH!$12:$12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3" i="7" l="1"/>
  <c r="AB32" i="7"/>
  <c r="R13" i="7" l="1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13" i="7"/>
  <c r="AB215" i="7"/>
  <c r="V215" i="7"/>
  <c r="AB214" i="7"/>
  <c r="V214" i="7"/>
  <c r="AB213" i="7"/>
  <c r="V213" i="7"/>
  <c r="AB212" i="7"/>
  <c r="V212" i="7"/>
  <c r="AB211" i="7"/>
  <c r="V211" i="7"/>
  <c r="AB210" i="7"/>
  <c r="V210" i="7"/>
  <c r="AB209" i="7"/>
  <c r="V209" i="7"/>
  <c r="AB208" i="7"/>
  <c r="V208" i="7"/>
  <c r="AB207" i="7"/>
  <c r="V207" i="7"/>
  <c r="AB206" i="7"/>
  <c r="V206" i="7"/>
  <c r="AB205" i="7"/>
  <c r="V205" i="7"/>
  <c r="AB204" i="7"/>
  <c r="V204" i="7"/>
  <c r="AB203" i="7"/>
  <c r="V203" i="7"/>
  <c r="AB202" i="7"/>
  <c r="V202" i="7"/>
  <c r="AB201" i="7"/>
  <c r="V201" i="7"/>
  <c r="AB200" i="7"/>
  <c r="V200" i="7"/>
  <c r="AB199" i="7"/>
  <c r="V199" i="7"/>
  <c r="AB198" i="7"/>
  <c r="V198" i="7"/>
  <c r="AB197" i="7"/>
  <c r="V197" i="7"/>
  <c r="AB196" i="7"/>
  <c r="V196" i="7"/>
  <c r="AB195" i="7"/>
  <c r="V195" i="7"/>
  <c r="AB194" i="7"/>
  <c r="V194" i="7"/>
  <c r="AB193" i="7"/>
  <c r="V193" i="7"/>
  <c r="AB192" i="7"/>
  <c r="V192" i="7"/>
  <c r="AB191" i="7"/>
  <c r="V191" i="7"/>
  <c r="AB190" i="7"/>
  <c r="V190" i="7"/>
  <c r="AB189" i="7"/>
  <c r="V189" i="7"/>
  <c r="AB188" i="7"/>
  <c r="V188" i="7"/>
  <c r="AB187" i="7"/>
  <c r="V187" i="7"/>
  <c r="AB186" i="7"/>
  <c r="V186" i="7"/>
  <c r="AB185" i="7"/>
  <c r="V185" i="7"/>
  <c r="AB184" i="7"/>
  <c r="V184" i="7"/>
  <c r="AB183" i="7"/>
  <c r="V183" i="7"/>
  <c r="AB182" i="7"/>
  <c r="V182" i="7"/>
  <c r="AB181" i="7"/>
  <c r="V181" i="7"/>
  <c r="AB180" i="7"/>
  <c r="V180" i="7"/>
  <c r="AB179" i="7"/>
  <c r="V179" i="7"/>
  <c r="AB178" i="7"/>
  <c r="V178" i="7"/>
  <c r="AB177" i="7"/>
  <c r="V177" i="7"/>
  <c r="AB176" i="7"/>
  <c r="V176" i="7"/>
  <c r="AB175" i="7"/>
  <c r="V175" i="7"/>
  <c r="AB174" i="7"/>
  <c r="V174" i="7"/>
  <c r="AB173" i="7"/>
  <c r="V173" i="7"/>
  <c r="AB172" i="7"/>
  <c r="V172" i="7"/>
  <c r="AB171" i="7"/>
  <c r="V171" i="7"/>
  <c r="AB170" i="7"/>
  <c r="V170" i="7"/>
  <c r="AB169" i="7"/>
  <c r="V169" i="7"/>
  <c r="AB168" i="7"/>
  <c r="V168" i="7"/>
  <c r="AB167" i="7"/>
  <c r="V167" i="7"/>
  <c r="AB166" i="7"/>
  <c r="V166" i="7"/>
  <c r="AB165" i="7"/>
  <c r="V165" i="7"/>
  <c r="AB164" i="7"/>
  <c r="V164" i="7"/>
  <c r="AB163" i="7"/>
  <c r="V163" i="7"/>
  <c r="AB162" i="7"/>
  <c r="V162" i="7"/>
  <c r="AB161" i="7"/>
  <c r="V161" i="7"/>
  <c r="AB160" i="7"/>
  <c r="V160" i="7"/>
  <c r="AB159" i="7"/>
  <c r="V159" i="7"/>
  <c r="AB158" i="7"/>
  <c r="V158" i="7"/>
  <c r="AB157" i="7"/>
  <c r="V157" i="7"/>
  <c r="AB156" i="7"/>
  <c r="V156" i="7"/>
  <c r="AB155" i="7"/>
  <c r="V155" i="7"/>
  <c r="AB154" i="7"/>
  <c r="V154" i="7"/>
  <c r="AB153" i="7"/>
  <c r="V153" i="7"/>
  <c r="AB152" i="7"/>
  <c r="V152" i="7"/>
  <c r="AB151" i="7"/>
  <c r="V151" i="7"/>
  <c r="AB150" i="7"/>
  <c r="V150" i="7"/>
  <c r="AB149" i="7"/>
  <c r="V149" i="7"/>
  <c r="AB148" i="7"/>
  <c r="V148" i="7"/>
  <c r="AB147" i="7"/>
  <c r="V147" i="7"/>
  <c r="AB146" i="7"/>
  <c r="V146" i="7"/>
  <c r="AB145" i="7"/>
  <c r="V145" i="7"/>
  <c r="AB144" i="7"/>
  <c r="V144" i="7"/>
  <c r="AB143" i="7"/>
  <c r="V143" i="7"/>
  <c r="AB142" i="7"/>
  <c r="V142" i="7"/>
  <c r="AB141" i="7"/>
  <c r="V141" i="7"/>
  <c r="AB140" i="7"/>
  <c r="V140" i="7"/>
  <c r="AB139" i="7"/>
  <c r="V139" i="7"/>
  <c r="AB138" i="7"/>
  <c r="V138" i="7"/>
  <c r="AB137" i="7"/>
  <c r="V137" i="7"/>
  <c r="AB136" i="7"/>
  <c r="V136" i="7"/>
  <c r="AB135" i="7"/>
  <c r="V135" i="7"/>
  <c r="AB134" i="7"/>
  <c r="V134" i="7"/>
  <c r="AB133" i="7"/>
  <c r="V133" i="7"/>
  <c r="AB132" i="7"/>
  <c r="V132" i="7"/>
  <c r="AB131" i="7"/>
  <c r="V131" i="7"/>
  <c r="AB130" i="7"/>
  <c r="V130" i="7"/>
  <c r="AB129" i="7"/>
  <c r="V129" i="7"/>
  <c r="AB128" i="7"/>
  <c r="V128" i="7"/>
  <c r="AB127" i="7"/>
  <c r="V127" i="7"/>
  <c r="AB126" i="7"/>
  <c r="V126" i="7"/>
  <c r="AB125" i="7"/>
  <c r="V125" i="7"/>
  <c r="AB124" i="7"/>
  <c r="V124" i="7"/>
  <c r="AB123" i="7"/>
  <c r="V123" i="7"/>
  <c r="AB122" i="7"/>
  <c r="V122" i="7"/>
  <c r="AB121" i="7"/>
  <c r="V121" i="7"/>
  <c r="AB120" i="7"/>
  <c r="V120" i="7"/>
  <c r="AB119" i="7"/>
  <c r="V119" i="7"/>
  <c r="AB118" i="7"/>
  <c r="V118" i="7"/>
  <c r="AB117" i="7"/>
  <c r="V117" i="7"/>
  <c r="AB116" i="7"/>
  <c r="V116" i="7"/>
  <c r="AB115" i="7"/>
  <c r="V115" i="7"/>
  <c r="AB114" i="7"/>
  <c r="V114" i="7"/>
  <c r="AB113" i="7"/>
  <c r="V113" i="7"/>
  <c r="AB112" i="7"/>
  <c r="V112" i="7"/>
  <c r="AB111" i="7"/>
  <c r="V111" i="7"/>
  <c r="AB110" i="7"/>
  <c r="V110" i="7"/>
  <c r="AB109" i="7"/>
  <c r="V109" i="7"/>
  <c r="AB108" i="7"/>
  <c r="V108" i="7"/>
  <c r="AB107" i="7"/>
  <c r="V107" i="7"/>
  <c r="AB106" i="7"/>
  <c r="V106" i="7"/>
  <c r="AB105" i="7"/>
  <c r="V105" i="7"/>
  <c r="AB104" i="7"/>
  <c r="V104" i="7"/>
  <c r="AB103" i="7"/>
  <c r="V103" i="7"/>
  <c r="AB102" i="7"/>
  <c r="V102" i="7"/>
  <c r="AB101" i="7"/>
  <c r="V101" i="7"/>
  <c r="AB100" i="7"/>
  <c r="V100" i="7"/>
  <c r="AB99" i="7"/>
  <c r="V99" i="7"/>
  <c r="AB98" i="7"/>
  <c r="V98" i="7"/>
  <c r="AB97" i="7"/>
  <c r="V97" i="7"/>
  <c r="AB96" i="7"/>
  <c r="V96" i="7"/>
  <c r="AB95" i="7"/>
  <c r="V95" i="7"/>
  <c r="AB94" i="7"/>
  <c r="V94" i="7"/>
  <c r="AB93" i="7"/>
  <c r="V93" i="7"/>
  <c r="AB92" i="7"/>
  <c r="V92" i="7"/>
  <c r="AB91" i="7"/>
  <c r="V91" i="7"/>
  <c r="AB90" i="7"/>
  <c r="V90" i="7"/>
  <c r="AB89" i="7"/>
  <c r="V89" i="7"/>
  <c r="AB88" i="7"/>
  <c r="V88" i="7"/>
  <c r="AB87" i="7"/>
  <c r="V87" i="7"/>
  <c r="AB86" i="7"/>
  <c r="V86" i="7"/>
  <c r="AB85" i="7"/>
  <c r="V85" i="7"/>
  <c r="AB84" i="7"/>
  <c r="V84" i="7"/>
  <c r="AB83" i="7"/>
  <c r="V83" i="7"/>
  <c r="AB82" i="7"/>
  <c r="V82" i="7"/>
  <c r="AB81" i="7"/>
  <c r="V81" i="7"/>
  <c r="AB80" i="7"/>
  <c r="V80" i="7"/>
  <c r="AB79" i="7"/>
  <c r="V79" i="7"/>
  <c r="AB78" i="7"/>
  <c r="V78" i="7"/>
  <c r="AB77" i="7"/>
  <c r="V77" i="7"/>
  <c r="AB76" i="7"/>
  <c r="V76" i="7"/>
  <c r="AB75" i="7"/>
  <c r="V75" i="7"/>
  <c r="AB74" i="7"/>
  <c r="V74" i="7"/>
  <c r="AB73" i="7"/>
  <c r="V73" i="7"/>
  <c r="AB72" i="7"/>
  <c r="V72" i="7"/>
  <c r="AB71" i="7"/>
  <c r="V71" i="7"/>
  <c r="AB70" i="7"/>
  <c r="V70" i="7"/>
  <c r="AB69" i="7"/>
  <c r="V69" i="7"/>
  <c r="AB68" i="7"/>
  <c r="V68" i="7"/>
  <c r="AB67" i="7"/>
  <c r="V67" i="7"/>
  <c r="AB66" i="7"/>
  <c r="V66" i="7"/>
  <c r="AB65" i="7"/>
  <c r="V65" i="7"/>
  <c r="AB64" i="7"/>
  <c r="V64" i="7"/>
  <c r="AB63" i="7"/>
  <c r="V63" i="7"/>
  <c r="AB62" i="7"/>
  <c r="V62" i="7"/>
  <c r="AB61" i="7"/>
  <c r="V61" i="7"/>
  <c r="AB60" i="7"/>
  <c r="V60" i="7"/>
  <c r="AB59" i="7"/>
  <c r="V59" i="7"/>
  <c r="AB58" i="7"/>
  <c r="V58" i="7"/>
  <c r="AB57" i="7"/>
  <c r="V57" i="7"/>
  <c r="AB56" i="7"/>
  <c r="V56" i="7"/>
  <c r="AB55" i="7"/>
  <c r="V55" i="7"/>
  <c r="AB54" i="7"/>
  <c r="V54" i="7"/>
  <c r="AB53" i="7"/>
  <c r="V53" i="7"/>
  <c r="AB52" i="7"/>
  <c r="V52" i="7"/>
  <c r="AB51" i="7"/>
  <c r="V51" i="7"/>
  <c r="AB50" i="7"/>
  <c r="V50" i="7"/>
  <c r="AB49" i="7"/>
  <c r="V49" i="7"/>
  <c r="AB48" i="7"/>
  <c r="V48" i="7"/>
  <c r="AB47" i="7"/>
  <c r="V47" i="7"/>
  <c r="AB46" i="7"/>
  <c r="V46" i="7"/>
  <c r="AB45" i="7"/>
  <c r="V45" i="7"/>
  <c r="AB44" i="7"/>
  <c r="V44" i="7"/>
  <c r="AB43" i="7"/>
  <c r="V43" i="7"/>
  <c r="AB42" i="7"/>
  <c r="V42" i="7"/>
  <c r="AB41" i="7"/>
  <c r="V41" i="7"/>
  <c r="AB40" i="7"/>
  <c r="V40" i="7"/>
  <c r="AB39" i="7"/>
  <c r="V39" i="7"/>
  <c r="AB38" i="7"/>
  <c r="V38" i="7"/>
  <c r="AB37" i="7"/>
  <c r="V37" i="7"/>
  <c r="AB36" i="7"/>
  <c r="V36" i="7"/>
  <c r="AB35" i="7"/>
  <c r="V35" i="7"/>
  <c r="AB34" i="7"/>
  <c r="V34" i="7"/>
  <c r="AB33" i="7"/>
  <c r="V33" i="7"/>
  <c r="V32" i="7"/>
  <c r="AB31" i="7"/>
  <c r="V31" i="7"/>
  <c r="AB30" i="7"/>
  <c r="V30" i="7"/>
  <c r="AB29" i="7"/>
  <c r="V29" i="7"/>
  <c r="AB28" i="7"/>
  <c r="V28" i="7"/>
  <c r="AB27" i="7"/>
  <c r="V27" i="7"/>
  <c r="AB26" i="7"/>
  <c r="V26" i="7"/>
  <c r="AB25" i="7"/>
  <c r="V25" i="7"/>
  <c r="AB24" i="7"/>
  <c r="V24" i="7"/>
  <c r="AB23" i="7"/>
  <c r="V23" i="7"/>
  <c r="AB22" i="7"/>
  <c r="V22" i="7"/>
  <c r="AB21" i="7"/>
  <c r="V21" i="7"/>
  <c r="AB20" i="7"/>
  <c r="V20" i="7"/>
  <c r="AB19" i="7"/>
  <c r="V19" i="7"/>
  <c r="AB18" i="7"/>
  <c r="V18" i="7"/>
  <c r="AB17" i="7"/>
  <c r="V17" i="7"/>
  <c r="AB16" i="7"/>
  <c r="V16" i="7"/>
  <c r="AB15" i="7"/>
  <c r="V15" i="7"/>
  <c r="AB14" i="7"/>
  <c r="V14" i="7"/>
  <c r="V13" i="7"/>
</calcChain>
</file>

<file path=xl/sharedStrings.xml><?xml version="1.0" encoding="utf-8"?>
<sst xmlns="http://schemas.openxmlformats.org/spreadsheetml/2006/main" count="3479" uniqueCount="1313">
  <si>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</si>
  <si>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</si>
  <si>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</si>
  <si>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</si>
  <si>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</si>
  <si>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</si>
  <si>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</si>
  <si>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</si>
  <si>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</si>
  <si>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</si>
  <si>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</si>
  <si>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</si>
  <si>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</si>
  <si>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</si>
  <si>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</si>
  <si>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</si>
  <si>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</si>
  <si>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</si>
  <si>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</si>
  <si>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Ký xác nhận         (ghi rõ họ tên)</t>
  </si>
  <si>
    <t>Ngày ký</t>
  </si>
  <si>
    <t>Nam</t>
  </si>
  <si>
    <t>Tày</t>
  </si>
  <si>
    <t>Giỏi</t>
  </si>
  <si>
    <t>Bắc Giang</t>
  </si>
  <si>
    <t>Khá</t>
  </si>
  <si>
    <t>Hà Nội</t>
  </si>
  <si>
    <t>Hoàng Thị</t>
  </si>
  <si>
    <t>Nguyễn Thị</t>
  </si>
  <si>
    <t>Huyền</t>
  </si>
  <si>
    <t>Anh</t>
  </si>
  <si>
    <t>Hiền</t>
  </si>
  <si>
    <t>Phạm Thị</t>
  </si>
  <si>
    <t>Tuyên Quang</t>
  </si>
  <si>
    <t>Thu</t>
  </si>
  <si>
    <t>Hằng</t>
  </si>
  <si>
    <t>Nguyễn Thị Thanh</t>
  </si>
  <si>
    <t>Vân</t>
  </si>
  <si>
    <t>Điều dưỡng</t>
  </si>
  <si>
    <t>Phương</t>
  </si>
  <si>
    <t>Huệ</t>
  </si>
  <si>
    <t>Giang</t>
  </si>
  <si>
    <t>Việt Nam</t>
  </si>
  <si>
    <t>Very good</t>
  </si>
  <si>
    <t>Lan</t>
  </si>
  <si>
    <t>Mai</t>
  </si>
  <si>
    <t>Tâm</t>
  </si>
  <si>
    <t>Thái Nguyên, ngày 25 tháng 8 năm 2023</t>
  </si>
  <si>
    <t>Lê Thị</t>
  </si>
  <si>
    <t>Dung</t>
  </si>
  <si>
    <t>Hải Dương</t>
  </si>
  <si>
    <t>Thủy</t>
  </si>
  <si>
    <t>Trang</t>
  </si>
  <si>
    <t>Trần Thị Ngọc</t>
  </si>
  <si>
    <t>Cúc</t>
  </si>
  <si>
    <t>Thanh Hóa</t>
  </si>
  <si>
    <t>Nguyễn Thị Mỹ</t>
  </si>
  <si>
    <t>Nguyễn Thị Thu</t>
  </si>
  <si>
    <t>Nguyen Thi Thu Hang</t>
  </si>
  <si>
    <t>Dương Thị</t>
  </si>
  <si>
    <t>Lê Văn</t>
  </si>
  <si>
    <t>Nguyễn Kim</t>
  </si>
  <si>
    <t>Huế</t>
  </si>
  <si>
    <t>Nguyen Thi Hue</t>
  </si>
  <si>
    <t>Huy</t>
  </si>
  <si>
    <t>23/06/1983</t>
  </si>
  <si>
    <t>Hương</t>
  </si>
  <si>
    <t>Bắc Ninh</t>
  </si>
  <si>
    <t>11/06/1991</t>
  </si>
  <si>
    <t>Phạm Thị Thu</t>
  </si>
  <si>
    <t>Nam Định</t>
  </si>
  <si>
    <t>Nguyệt</t>
  </si>
  <si>
    <t>26/07/1994</t>
  </si>
  <si>
    <t>Nguyễn Văn</t>
  </si>
  <si>
    <t>Quỳnh</t>
  </si>
  <si>
    <t>Sen</t>
  </si>
  <si>
    <t>Phan Thị</t>
  </si>
  <si>
    <t>Đỗ Thị</t>
  </si>
  <si>
    <t>Tuyết</t>
  </si>
  <si>
    <t>Thái Bình</t>
  </si>
  <si>
    <t>Vũ Thị</t>
  </si>
  <si>
    <t>Hưng Yên</t>
  </si>
  <si>
    <t>Yến</t>
  </si>
  <si>
    <t>Nguyen Thi Yen</t>
  </si>
  <si>
    <t>Ấn định danh sách có 203 sinh viên.</t>
  </si>
  <si>
    <t>Quyết định công nhận tốt nghiệp số 1830/QĐ-ĐHYD ngày 25/8/2023</t>
  </si>
  <si>
    <t>Hoa</t>
  </si>
  <si>
    <t>06/06/1990</t>
  </si>
  <si>
    <t>Xuất sắc</t>
  </si>
  <si>
    <t>DTY/CN/01083</t>
  </si>
  <si>
    <t>DTY/CN/2023/00173</t>
  </si>
  <si>
    <t>ĐDVLVH  - K4D</t>
  </si>
  <si>
    <t>1830/QĐ-ĐHYD ngày 25/8/2023</t>
  </si>
  <si>
    <t>Excellent</t>
  </si>
  <si>
    <t>DTY2137203010257</t>
  </si>
  <si>
    <t>Nguyen Thi Hoa</t>
  </si>
  <si>
    <t>Lã Văn</t>
  </si>
  <si>
    <t>Hướng</t>
  </si>
  <si>
    <t>02/02/1989</t>
  </si>
  <si>
    <t>DTY/CN/01084</t>
  </si>
  <si>
    <t>DTY/CN/2023/00174</t>
  </si>
  <si>
    <t>DTY2137203010268</t>
  </si>
  <si>
    <t>La Van Huong</t>
  </si>
  <si>
    <t>Thúy</t>
  </si>
  <si>
    <t>29/08/1988</t>
  </si>
  <si>
    <t>Quảng Ninh</t>
  </si>
  <si>
    <t>DTY/CN/01085</t>
  </si>
  <si>
    <t>DTY/CN/2023/00175</t>
  </si>
  <si>
    <t>DTY2137203010299</t>
  </si>
  <si>
    <t>Pham Thi Thuy</t>
  </si>
  <si>
    <t>Cảnh</t>
  </si>
  <si>
    <t>26/04/1991</t>
  </si>
  <si>
    <t>Lạng Sơn</t>
  </si>
  <si>
    <t>DTY/CN/01086</t>
  </si>
  <si>
    <t>DTY/CN/2023/00176</t>
  </si>
  <si>
    <t>ĐDVLVH - K4A</t>
  </si>
  <si>
    <t>DTY2137203010006</t>
  </si>
  <si>
    <t>Hoang Thi Canh</t>
  </si>
  <si>
    <t>13/01/1991</t>
  </si>
  <si>
    <t>DTY/CN/01087</t>
  </si>
  <si>
    <t>DTY/CN/2023/00177</t>
  </si>
  <si>
    <t>DTY2137203010005</t>
  </si>
  <si>
    <t>Nguyen Thi Canh</t>
  </si>
  <si>
    <t>Chu Thị</t>
  </si>
  <si>
    <t>Đủ</t>
  </si>
  <si>
    <t>16/02/1991</t>
  </si>
  <si>
    <t>DTY/CN/01088</t>
  </si>
  <si>
    <t>DTY/CN/2023/00178</t>
  </si>
  <si>
    <t>DTY2137203010013</t>
  </si>
  <si>
    <t>Chu Thi Du</t>
  </si>
  <si>
    <t>Hoàng Anh</t>
  </si>
  <si>
    <t>Gấm</t>
  </si>
  <si>
    <t>02/11/1986</t>
  </si>
  <si>
    <t>Bắc Kạn</t>
  </si>
  <si>
    <t>DTY/CN/01089</t>
  </si>
  <si>
    <t>DTY/CN/2023/00179</t>
  </si>
  <si>
    <t>DTY2137203010015</t>
  </si>
  <si>
    <t>Hoang Anh Gam</t>
  </si>
  <si>
    <t>Trần Thị</t>
  </si>
  <si>
    <t>15/10/1990</t>
  </si>
  <si>
    <t>DTY/CN/01090</t>
  </si>
  <si>
    <t>DTY/CN/2023/00180</t>
  </si>
  <si>
    <t>DTY2137203010025</t>
  </si>
  <si>
    <t>Tran Thi Hoa</t>
  </si>
  <si>
    <t>Hường</t>
  </si>
  <si>
    <t>24/02/1992</t>
  </si>
  <si>
    <t>DTY/CN/01091</t>
  </si>
  <si>
    <t>DTY/CN/2023/00181</t>
  </si>
  <si>
    <t>DTY2137203010031</t>
  </si>
  <si>
    <t>Hoang Thi Huong</t>
  </si>
  <si>
    <t>Phạm Trung</t>
  </si>
  <si>
    <t>Kiên</t>
  </si>
  <si>
    <t>17/11/1990</t>
  </si>
  <si>
    <t>Thái Nguyên</t>
  </si>
  <si>
    <t>Ngái</t>
  </si>
  <si>
    <t>DTY/CN/01092</t>
  </si>
  <si>
    <t>DTY/CN/2023/00182</t>
  </si>
  <si>
    <t>DTY2137203010033</t>
  </si>
  <si>
    <t>Pham Trung Kien</t>
  </si>
  <si>
    <t>Đinh Ngọc</t>
  </si>
  <si>
    <t>13/09/1993</t>
  </si>
  <si>
    <t>DTY/CN/01093</t>
  </si>
  <si>
    <t>DTY/CN/2023/00183</t>
  </si>
  <si>
    <t>DTY2137203010034</t>
  </si>
  <si>
    <t>Dinh Ngoc Lan</t>
  </si>
  <si>
    <t>09/10/1991</t>
  </si>
  <si>
    <t>DTY/CN/01094</t>
  </si>
  <si>
    <t>DTY/CN/2023/00184</t>
  </si>
  <si>
    <t>DTY2137203010035</t>
  </si>
  <si>
    <t>Do Thi Lan</t>
  </si>
  <si>
    <t>Nga</t>
  </si>
  <si>
    <t>13/11/1990</t>
  </si>
  <si>
    <t>DTY/CN/01095</t>
  </si>
  <si>
    <t>DTY/CN/2023/00185</t>
  </si>
  <si>
    <t>DTY2137203010042</t>
  </si>
  <si>
    <t>Nguyen Thi Nga</t>
  </si>
  <si>
    <t>Nguyễn Thị Quỳnh</t>
  </si>
  <si>
    <t>25/11/1992</t>
  </si>
  <si>
    <t>DTY/CN/01096</t>
  </si>
  <si>
    <t>DTY/CN/2023/00186</t>
  </si>
  <si>
    <t>DTY2137203010041</t>
  </si>
  <si>
    <t>Nguyen Thi Quynh Nga</t>
  </si>
  <si>
    <t>Nhung</t>
  </si>
  <si>
    <t>18/05/1985</t>
  </si>
  <si>
    <t>DTY/CN/01097</t>
  </si>
  <si>
    <t>DTY/CN/2023/00187</t>
  </si>
  <si>
    <t>DTY2137203010046</t>
  </si>
  <si>
    <t>Pham Thi Nhung</t>
  </si>
  <si>
    <t>Thạch Thị</t>
  </si>
  <si>
    <t>02/12/1989</t>
  </si>
  <si>
    <t>DTY/CN/01098</t>
  </si>
  <si>
    <t>DTY/CN/2023/00188</t>
  </si>
  <si>
    <t>DTY2137203010047</t>
  </si>
  <si>
    <t>Thach Thi Nhung</t>
  </si>
  <si>
    <t>19/11/1989</t>
  </si>
  <si>
    <t>Cao Bằng</t>
  </si>
  <si>
    <t>DTY/CN/01099</t>
  </si>
  <si>
    <t>DTY/CN/2023/00189</t>
  </si>
  <si>
    <t>DTY2137203010050</t>
  </si>
  <si>
    <t>Hoang Thi Phuong</t>
  </si>
  <si>
    <t>Ngô Thị</t>
  </si>
  <si>
    <t>05/08/1990</t>
  </si>
  <si>
    <t>DTY/CN/01100</t>
  </si>
  <si>
    <t>DTY/CN/2023/00190</t>
  </si>
  <si>
    <t>DTY2137203010052</t>
  </si>
  <si>
    <t>Ngo Thi Quynh</t>
  </si>
  <si>
    <t>La Đình</t>
  </si>
  <si>
    <t>Tuân</t>
  </si>
  <si>
    <t>23/09/1987</t>
  </si>
  <si>
    <t>DTY/CN/01101</t>
  </si>
  <si>
    <t>DTY/CN/2023/00191</t>
  </si>
  <si>
    <t>DTY2137203010057</t>
  </si>
  <si>
    <t>La Dinh Tuan</t>
  </si>
  <si>
    <t>Tuyền</t>
  </si>
  <si>
    <t>02/07/1989</t>
  </si>
  <si>
    <t>Cao Bằng</t>
  </si>
  <si>
    <t>DTY/CN/01102</t>
  </si>
  <si>
    <t>DTY/CN/2023/00192</t>
  </si>
  <si>
    <t>DTY2137203010058</t>
  </si>
  <si>
    <t>Le Thi Tuyen</t>
  </si>
  <si>
    <t>Phương Thị</t>
  </si>
  <si>
    <t>Thảo</t>
  </si>
  <si>
    <t>07/11/1988</t>
  </si>
  <si>
    <t>Nùng</t>
  </si>
  <si>
    <t>DTY/CN/01103</t>
  </si>
  <si>
    <t>DTY/CN/2023/00193</t>
  </si>
  <si>
    <t>DTY2137203010060</t>
  </si>
  <si>
    <t>Phuong Thi Thao</t>
  </si>
  <si>
    <t>11/06/1997</t>
  </si>
  <si>
    <t>DTY/CN/01104</t>
  </si>
  <si>
    <t>DTY/CN/2023/00194</t>
  </si>
  <si>
    <t>DTY2137203010064</t>
  </si>
  <si>
    <t>Pham Thi Thu Thuy</t>
  </si>
  <si>
    <t>Tống Thu</t>
  </si>
  <si>
    <t>08/04/1990</t>
  </si>
  <si>
    <t>DTY/CN/01105</t>
  </si>
  <si>
    <t>DTY/CN/2023/00195</t>
  </si>
  <si>
    <t>DTY2137203010066</t>
  </si>
  <si>
    <t>Tong Thu Trang</t>
  </si>
  <si>
    <t>Diệp Thị</t>
  </si>
  <si>
    <t>07/07/1995</t>
  </si>
  <si>
    <t>Sán Dìu</t>
  </si>
  <si>
    <t>DTY/CN/01106</t>
  </si>
  <si>
    <t>DTY/CN/2023/00196</t>
  </si>
  <si>
    <t>DTY2137203010074</t>
  </si>
  <si>
    <t>Diep Thi Yen</t>
  </si>
  <si>
    <t>Nguyễn Hải</t>
  </si>
  <si>
    <t>07/03/1987</t>
  </si>
  <si>
    <t>DTY/CN/01107</t>
  </si>
  <si>
    <t>DTY/CN/2023/00197</t>
  </si>
  <si>
    <t>DTY2137203010075</t>
  </si>
  <si>
    <t>Nguyen Hai Yen</t>
  </si>
  <si>
    <t>Bùi Thị</t>
  </si>
  <si>
    <t>30/05/1989</t>
  </si>
  <si>
    <t>DTY/CN/01108</t>
  </si>
  <si>
    <t>DTY/CN/2023/00198</t>
  </si>
  <si>
    <t>DTY2137203010231</t>
  </si>
  <si>
    <t>Bui Thi Anh</t>
  </si>
  <si>
    <t>Nguyễn Thị Vân</t>
  </si>
  <si>
    <t>26/08/1991</t>
  </si>
  <si>
    <t>DTY/CN/01109</t>
  </si>
  <si>
    <t>DTY/CN/2023/00199</t>
  </si>
  <si>
    <t>DTY2137203010230</t>
  </si>
  <si>
    <t>Nguyen Thi Van Anh</t>
  </si>
  <si>
    <t>03/09/1988</t>
  </si>
  <si>
    <t>DTY/CN/01110</t>
  </si>
  <si>
    <t>DTY/CN/2023/00200</t>
  </si>
  <si>
    <t>DTY2137203010233</t>
  </si>
  <si>
    <t>Tran Thi Ngoc Anh</t>
  </si>
  <si>
    <t>Vũ Hoàng Yến</t>
  </si>
  <si>
    <t>21/02/1998</t>
  </si>
  <si>
    <t>DTY/CN/01111</t>
  </si>
  <si>
    <t>DTY/CN/2023/00201</t>
  </si>
  <si>
    <t>DTY2137203010232</t>
  </si>
  <si>
    <t>Vu Hoang Yen Anh</t>
  </si>
  <si>
    <t>Đặng Xuân</t>
  </si>
  <si>
    <t>Biên</t>
  </si>
  <si>
    <t>16/05/1985</t>
  </si>
  <si>
    <t>DTY/CN/01112</t>
  </si>
  <si>
    <t>DTY/CN/2023/00202</t>
  </si>
  <si>
    <t>DTY2137203010234</t>
  </si>
  <si>
    <t>Dang Xuan Bien</t>
  </si>
  <si>
    <t>Tống Thanh</t>
  </si>
  <si>
    <t>Bình</t>
  </si>
  <si>
    <t>14/04/1982</t>
  </si>
  <si>
    <t>DTY/CN/01113</t>
  </si>
  <si>
    <t>DTY/CN/2023/00203</t>
  </si>
  <si>
    <t>DTY2137203010235</t>
  </si>
  <si>
    <t>Tong Thanh Binh</t>
  </si>
  <si>
    <t>Giang Thị</t>
  </si>
  <si>
    <t>Diệp</t>
  </si>
  <si>
    <t>16/11/1990</t>
  </si>
  <si>
    <t>DTY/CN/01114</t>
  </si>
  <si>
    <t>DTY/CN/2023/00204</t>
  </si>
  <si>
    <t>DTY2137203010236</t>
  </si>
  <si>
    <t>Giang Thi Diep</t>
  </si>
  <si>
    <t>Ngô Thị Hồng</t>
  </si>
  <si>
    <t>Dịu</t>
  </si>
  <si>
    <t>05/11/1988</t>
  </si>
  <si>
    <t>DTY/CN/01115</t>
  </si>
  <si>
    <t>DTY/CN/2023/00205</t>
  </si>
  <si>
    <t>DTY2137203010237</t>
  </si>
  <si>
    <t>Ngo Thi Hong Diu</t>
  </si>
  <si>
    <t>Hà Thị Mỹ</t>
  </si>
  <si>
    <t>19/08/1986</t>
  </si>
  <si>
    <t>DTY/CN/01116</t>
  </si>
  <si>
    <t>DTY/CN/2023/00206</t>
  </si>
  <si>
    <t>DTY2137203010238</t>
  </si>
  <si>
    <t>Ha Thi My Dung</t>
  </si>
  <si>
    <t>Lâm Thị</t>
  </si>
  <si>
    <t>27/11/1985</t>
  </si>
  <si>
    <t>DTY/CN/01117</t>
  </si>
  <si>
    <t>DTY/CN/2023/00207</t>
  </si>
  <si>
    <t>DTY2137203010239</t>
  </si>
  <si>
    <t>Lam Thi Dung</t>
  </si>
  <si>
    <t>Nguyễn Hồng</t>
  </si>
  <si>
    <t>Duyên</t>
  </si>
  <si>
    <t>11/09/1984</t>
  </si>
  <si>
    <t>DTY/CN/01118</t>
  </si>
  <si>
    <t>DTY/CN/2023/00208</t>
  </si>
  <si>
    <t>DTY2137203010240</t>
  </si>
  <si>
    <t>Nguyen Hong Duyen</t>
  </si>
  <si>
    <t>Đỗ Gia</t>
  </si>
  <si>
    <t>Dự</t>
  </si>
  <si>
    <t>12/08/1988</t>
  </si>
  <si>
    <t>DTY/CN/01119</t>
  </si>
  <si>
    <t>DTY/CN/2023/00209</t>
  </si>
  <si>
    <t>DTY2137203010242</t>
  </si>
  <si>
    <t>Do Gia Du</t>
  </si>
  <si>
    <t>Mai Thị</t>
  </si>
  <si>
    <t>Điệp</t>
  </si>
  <si>
    <t>30/08/1989</t>
  </si>
  <si>
    <t>DTY/CN/01120</t>
  </si>
  <si>
    <t>DTY/CN/2023/00210</t>
  </si>
  <si>
    <t>DTY2137203010244</t>
  </si>
  <si>
    <t>Mai Thi Diep</t>
  </si>
  <si>
    <t>Nguyễn Xuân</t>
  </si>
  <si>
    <t>20/08/1989</t>
  </si>
  <si>
    <t>DTY/CN/01121</t>
  </si>
  <si>
    <t>DTY/CN/2023/00211</t>
  </si>
  <si>
    <t>DTY2137203010243</t>
  </si>
  <si>
    <t>Nguyen Xuan Diep</t>
  </si>
  <si>
    <t>Nguyễn Duy</t>
  </si>
  <si>
    <t>Đông</t>
  </si>
  <si>
    <t>20/03/1990</t>
  </si>
  <si>
    <t>DTY/CN/01122</t>
  </si>
  <si>
    <t>DTY/CN/2023/00212</t>
  </si>
  <si>
    <t>DTY2137203010245</t>
  </si>
  <si>
    <t>Nguyen Duy Dong</t>
  </si>
  <si>
    <t>Liêu Thị Hương</t>
  </si>
  <si>
    <t>03/05/1988</t>
  </si>
  <si>
    <t>DTY/CN/01123</t>
  </si>
  <si>
    <t>DTY/CN/2023/00213</t>
  </si>
  <si>
    <t>DTY2137203010247</t>
  </si>
  <si>
    <t>Lieu Thi Huong Giang</t>
  </si>
  <si>
    <t>Hà</t>
  </si>
  <si>
    <t>29/04/1987</t>
  </si>
  <si>
    <t>DTY/CN/01124</t>
  </si>
  <si>
    <t>DTY/CN/2023/00214</t>
  </si>
  <si>
    <t>DTY2137203010248</t>
  </si>
  <si>
    <t>Bui Thi Ha</t>
  </si>
  <si>
    <t>Đinh Thị</t>
  </si>
  <si>
    <t>24/08/1991</t>
  </si>
  <si>
    <t>DTY/CN/01125</t>
  </si>
  <si>
    <t>DTY/CN/2023/00215</t>
  </si>
  <si>
    <t>DTY2137203010250</t>
  </si>
  <si>
    <t>Dinh Thi Ha</t>
  </si>
  <si>
    <t>Lê Thị Thu</t>
  </si>
  <si>
    <t>10/07/1988</t>
  </si>
  <si>
    <t>DTY/CN/01126</t>
  </si>
  <si>
    <t>DTY/CN/2023/00216</t>
  </si>
  <si>
    <t>DTY2137203010249</t>
  </si>
  <si>
    <t>Le Thi Thu Ha</t>
  </si>
  <si>
    <t>Hải</t>
  </si>
  <si>
    <t>20/12/1991</t>
  </si>
  <si>
    <t>Phú Thọ</t>
  </si>
  <si>
    <t>DTY/CN/01127</t>
  </si>
  <si>
    <t>DTY/CN/2023/00217</t>
  </si>
  <si>
    <t>DTY2137203010253</t>
  </si>
  <si>
    <t>Duong Thi Hai</t>
  </si>
  <si>
    <t>23/09/1986</t>
  </si>
  <si>
    <t>Hải Phòng</t>
  </si>
  <si>
    <t>DTY/CN/01128</t>
  </si>
  <si>
    <t>DTY/CN/2023/00218</t>
  </si>
  <si>
    <t>DTY2137203010251</t>
  </si>
  <si>
    <t>Le Van Hai</t>
  </si>
  <si>
    <t>02/08/1985</t>
  </si>
  <si>
    <t>DTY/CN/01129</t>
  </si>
  <si>
    <t>DTY/CN/2023/00219</t>
  </si>
  <si>
    <t>DTY2137203010252</t>
  </si>
  <si>
    <t>Pham Thi Hai</t>
  </si>
  <si>
    <t>03/11/1988</t>
  </si>
  <si>
    <t>DTY/CN/01130</t>
  </si>
  <si>
    <t>DTY/CN/2023/00220</t>
  </si>
  <si>
    <t>DTY2137203010254</t>
  </si>
  <si>
    <t>Nguyen Thi Hang</t>
  </si>
  <si>
    <t>27/08/1984</t>
  </si>
  <si>
    <t>DTY/CN/01131</t>
  </si>
  <si>
    <t>DTY/CN/2023/00221</t>
  </si>
  <si>
    <t>DTY2137203010256</t>
  </si>
  <si>
    <t>Pham Thi Hien</t>
  </si>
  <si>
    <t>Trương Thị</t>
  </si>
  <si>
    <t>15/03/1990</t>
  </si>
  <si>
    <t>DTY/CN/01132</t>
  </si>
  <si>
    <t>DTY/CN/2023/00222</t>
  </si>
  <si>
    <t>DTY2137203010255</t>
  </si>
  <si>
    <t>Truong Thi Hien</t>
  </si>
  <si>
    <t>03/09/1983</t>
  </si>
  <si>
    <t>DTY/CN/01133</t>
  </si>
  <si>
    <t>DTY/CN/2023/00223</t>
  </si>
  <si>
    <t>DTY2137203010258</t>
  </si>
  <si>
    <t>Hòa</t>
  </si>
  <si>
    <t>15/06/1989</t>
  </si>
  <si>
    <t>DTY/CN/01134</t>
  </si>
  <si>
    <t>DTY/CN/2023/00224</t>
  </si>
  <si>
    <t>DTY2137203010259</t>
  </si>
  <si>
    <t>Do Thi Hoa</t>
  </si>
  <si>
    <t>Từ Quang</t>
  </si>
  <si>
    <t>23/07/1989</t>
  </si>
  <si>
    <t>DTY/CN/01135</t>
  </si>
  <si>
    <t>DTY/CN/2023/00225</t>
  </si>
  <si>
    <t>DTY2137203010260</t>
  </si>
  <si>
    <t>Tu Quang Huy</t>
  </si>
  <si>
    <t>Hà Thu</t>
  </si>
  <si>
    <t>22/12/1990</t>
  </si>
  <si>
    <t>DTY/CN/01136</t>
  </si>
  <si>
    <t>DTY/CN/2023/00226</t>
  </si>
  <si>
    <t>DTY2137203010263</t>
  </si>
  <si>
    <t>Ha Thu Huyen</t>
  </si>
  <si>
    <t>26/09/1987</t>
  </si>
  <si>
    <t>DTY/CN/01137</t>
  </si>
  <si>
    <t>DTY/CN/2023/00227</t>
  </si>
  <si>
    <t>DTY2137203010264</t>
  </si>
  <si>
    <t>Nguyen Thi Huyen</t>
  </si>
  <si>
    <t>20/06/1995</t>
  </si>
  <si>
    <t>DTY/CN/01138</t>
  </si>
  <si>
    <t>DTY/CN/2023/00228</t>
  </si>
  <si>
    <t>DTY2137203010261</t>
  </si>
  <si>
    <t>Nguyen Thi My Huyen</t>
  </si>
  <si>
    <t>24/01/1987</t>
  </si>
  <si>
    <t>DTY/CN/01139</t>
  </si>
  <si>
    <t>DTY/CN/2023/00229</t>
  </si>
  <si>
    <t>DTY2137203010262</t>
  </si>
  <si>
    <t>Pham Thi Thu Huyen</t>
  </si>
  <si>
    <t>13/09/1984</t>
  </si>
  <si>
    <t>DTY/CN/01140</t>
  </si>
  <si>
    <t>DTY/CN/2023/00230</t>
  </si>
  <si>
    <t>DTY2137203010265</t>
  </si>
  <si>
    <t>Tran Thi Huyen</t>
  </si>
  <si>
    <t>Lương Thị Thu</t>
  </si>
  <si>
    <t>10/05/1996</t>
  </si>
  <si>
    <t>DTY/CN/01141</t>
  </si>
  <si>
    <t>DTY/CN/2023/00231</t>
  </si>
  <si>
    <t>DTY2137203010267</t>
  </si>
  <si>
    <t>Luong Thi Thu Huong</t>
  </si>
  <si>
    <t>Lưu Thị</t>
  </si>
  <si>
    <t>28/12/1991</t>
  </si>
  <si>
    <t>DTY/CN/01142</t>
  </si>
  <si>
    <t>DTY/CN/2023/00232</t>
  </si>
  <si>
    <t>DTY2137203010270</t>
  </si>
  <si>
    <t>Luu Thi Lan</t>
  </si>
  <si>
    <t>26/05/1989</t>
  </si>
  <si>
    <t>DTY/CN/01143</t>
  </si>
  <si>
    <t>DTY/CN/2023/00233</t>
  </si>
  <si>
    <t>DTY2137203010269</t>
  </si>
  <si>
    <t>Nguyen Thi Lan</t>
  </si>
  <si>
    <t>Trịnh Hồng</t>
  </si>
  <si>
    <t>Luận</t>
  </si>
  <si>
    <t>14/11/1991</t>
  </si>
  <si>
    <t>DTY/CN/01144</t>
  </si>
  <si>
    <t>DTY/CN/2023/00234</t>
  </si>
  <si>
    <t>DTY2137203010271</t>
  </si>
  <si>
    <t>Trinh Hong Luan</t>
  </si>
  <si>
    <t>Lựu</t>
  </si>
  <si>
    <t>27/04/1990</t>
  </si>
  <si>
    <t>DTY/CN/01145</t>
  </si>
  <si>
    <t>DTY/CN/2023/00235</t>
  </si>
  <si>
    <t>DTY2137203010273</t>
  </si>
  <si>
    <t>Pham Thi Luu</t>
  </si>
  <si>
    <t>Đoàn Thị</t>
  </si>
  <si>
    <t>Lý</t>
  </si>
  <si>
    <t>DTY/CN/01146</t>
  </si>
  <si>
    <t>DTY/CN/2023/00236</t>
  </si>
  <si>
    <t>DTY2137203010274</t>
  </si>
  <si>
    <t>Doan Thi Ly</t>
  </si>
  <si>
    <t>07/01/1991</t>
  </si>
  <si>
    <t>DTY/CN/01147</t>
  </si>
  <si>
    <t>DTY/CN/2023/00237</t>
  </si>
  <si>
    <t>DTY2137203010276</t>
  </si>
  <si>
    <t>Nguyen Thi Mai</t>
  </si>
  <si>
    <t>20/06/1991</t>
  </si>
  <si>
    <t>DTY/CN/01148</t>
  </si>
  <si>
    <t>DTY/CN/2023/00238</t>
  </si>
  <si>
    <t>DTY2137203010275</t>
  </si>
  <si>
    <t>Nguyễn Thị Hồng</t>
  </si>
  <si>
    <t>Mến</t>
  </si>
  <si>
    <t>07/10/1990</t>
  </si>
  <si>
    <t>Hà Tĩnh</t>
  </si>
  <si>
    <t>DTY/CN/01149</t>
  </si>
  <si>
    <t>DTY/CN/2023/00239</t>
  </si>
  <si>
    <t>DTY2137203010278</t>
  </si>
  <si>
    <t>Nguyen Thi Hong Men</t>
  </si>
  <si>
    <t>Nguyễn Tiến</t>
  </si>
  <si>
    <t>Minh</t>
  </si>
  <si>
    <t>05/02/1993</t>
  </si>
  <si>
    <t>DTY/CN/01150</t>
  </si>
  <si>
    <t>DTY/CN/2023/00240</t>
  </si>
  <si>
    <t>DTY2137203010279</t>
  </si>
  <si>
    <t>Nguyen Tien Minh</t>
  </si>
  <si>
    <t>Phạm Xuân</t>
  </si>
  <si>
    <t>Mơ</t>
  </si>
  <si>
    <t>12/01/1984</t>
  </si>
  <si>
    <t>DTY/CN/01151</t>
  </si>
  <si>
    <t>DTY/CN/2023/00241</t>
  </si>
  <si>
    <t>DTY2137203010280</t>
  </si>
  <si>
    <t>Pham Xuan Mo</t>
  </si>
  <si>
    <t>Lại Thị Thu</t>
  </si>
  <si>
    <t>Ngân</t>
  </si>
  <si>
    <t>25/08/1989</t>
  </si>
  <si>
    <t>DTY/CN/01152</t>
  </si>
  <si>
    <t>DTY/CN/2023/00242</t>
  </si>
  <si>
    <t>DTY2137203010282</t>
  </si>
  <si>
    <t>Lai Thi Thu Ngan</t>
  </si>
  <si>
    <t>Nghĩa</t>
  </si>
  <si>
    <t>20/06/1987</t>
  </si>
  <si>
    <t>DTY/CN/01153</t>
  </si>
  <si>
    <t>DTY/CN/2023/00243</t>
  </si>
  <si>
    <t>DTY2137203010283</t>
  </si>
  <si>
    <t>Pham Thi Nghia</t>
  </si>
  <si>
    <t>Bùi Thị Thanh</t>
  </si>
  <si>
    <t>Nhàn</t>
  </si>
  <si>
    <t>28/04/1990</t>
  </si>
  <si>
    <t>DTY/CN/01154</t>
  </si>
  <si>
    <t>DTY/CN/2023/00244</t>
  </si>
  <si>
    <t>DTY2137203010285</t>
  </si>
  <si>
    <t>Bui Thi Thanh Nhan</t>
  </si>
  <si>
    <t>02/08/1990</t>
  </si>
  <si>
    <t>DTY/CN/01155</t>
  </si>
  <si>
    <t>DTY/CN/2023/00245</t>
  </si>
  <si>
    <t>DTY2137203010286</t>
  </si>
  <si>
    <t>Vu Thi Phuong</t>
  </si>
  <si>
    <t>Đinh Thị Hà</t>
  </si>
  <si>
    <t>Quế</t>
  </si>
  <si>
    <t>14/09/1984</t>
  </si>
  <si>
    <t>DTY/CN/01156</t>
  </si>
  <si>
    <t>DTY/CN/2023/00246</t>
  </si>
  <si>
    <t>DTY2137203010287</t>
  </si>
  <si>
    <t>Dinh Thi Ha Que</t>
  </si>
  <si>
    <t>25/05/1991</t>
  </si>
  <si>
    <t>DTY/CN/01157</t>
  </si>
  <si>
    <t>DTY/CN/2023/00247</t>
  </si>
  <si>
    <t>DTY2137203010288</t>
  </si>
  <si>
    <t>Pham Thi Quynh</t>
  </si>
  <si>
    <t>Đinh Văn</t>
  </si>
  <si>
    <t>Tới</t>
  </si>
  <si>
    <t>04/03/1995</t>
  </si>
  <si>
    <t>DTY/CN/01158</t>
  </si>
  <si>
    <t>DTY/CN/2023/00248</t>
  </si>
  <si>
    <t>DTY2137203010289</t>
  </si>
  <si>
    <t>Dinh Van Toi</t>
  </si>
  <si>
    <t>19/05/1993</t>
  </si>
  <si>
    <t>DTY/CN/01159</t>
  </si>
  <si>
    <t>DTY/CN/2023/00249</t>
  </si>
  <si>
    <t>DTY2137203010290</t>
  </si>
  <si>
    <t>Nguyen Van Tuan</t>
  </si>
  <si>
    <t>Phạm Thế</t>
  </si>
  <si>
    <t>24/06/1987</t>
  </si>
  <si>
    <t>DTY/CN/01160</t>
  </si>
  <si>
    <t>DTY/CN/2023/00250</t>
  </si>
  <si>
    <t>DTY2137203010291</t>
  </si>
  <si>
    <t>Pham The Tuyen</t>
  </si>
  <si>
    <t>20/10/1987</t>
  </si>
  <si>
    <t>DTY/CN/01161</t>
  </si>
  <si>
    <t>DTY/CN/2023/00251</t>
  </si>
  <si>
    <t>DTY2137203010292</t>
  </si>
  <si>
    <t>Pham Thi Tuyet</t>
  </si>
  <si>
    <t>Thà</t>
  </si>
  <si>
    <t>19/11/1986</t>
  </si>
  <si>
    <t>DTY/CN/01162</t>
  </si>
  <si>
    <t>DTY/CN/2023/00252</t>
  </si>
  <si>
    <t>DTY2137203010293</t>
  </si>
  <si>
    <t>Bui Thi Tha</t>
  </si>
  <si>
    <t>Nông Thanh</t>
  </si>
  <si>
    <t>Thiên</t>
  </si>
  <si>
    <t>15/02/1989</t>
  </si>
  <si>
    <t>DTY/CN/01163</t>
  </si>
  <si>
    <t>DTY/CN/2023/00253</t>
  </si>
  <si>
    <t>DTY2137203010294</t>
  </si>
  <si>
    <t>Nong Thanh Thien</t>
  </si>
  <si>
    <t>25/09/1994</t>
  </si>
  <si>
    <t>DTY/CN/01164</t>
  </si>
  <si>
    <t>DTY/CN/2023/00254</t>
  </si>
  <si>
    <t>DTY2137203010295</t>
  </si>
  <si>
    <t>Pham Thi Thu</t>
  </si>
  <si>
    <t>Trần Thị Vân</t>
  </si>
  <si>
    <t>Thùy</t>
  </si>
  <si>
    <t>26/06/1996</t>
  </si>
  <si>
    <t>DTY/CN/01165</t>
  </si>
  <si>
    <t>DTY/CN/2023/00255</t>
  </si>
  <si>
    <t>DTY2137203010296</t>
  </si>
  <si>
    <t>Tran Thi Van Thuy</t>
  </si>
  <si>
    <t>DTY/CN/01166</t>
  </si>
  <si>
    <t>DTY/CN/2023/00256</t>
  </si>
  <si>
    <t>DTY2137203010297</t>
  </si>
  <si>
    <t>Nguyen Thi Thuy</t>
  </si>
  <si>
    <t>Đinh Thị Huyền</t>
  </si>
  <si>
    <t>03/04/1991</t>
  </si>
  <si>
    <t>DTY/CN/01167</t>
  </si>
  <si>
    <t>DTY/CN/2023/00257</t>
  </si>
  <si>
    <t>DTY2137203010300</t>
  </si>
  <si>
    <t>Dinh Thi Huyen Trang</t>
  </si>
  <si>
    <t>Hoàng Thị Đoan</t>
  </si>
  <si>
    <t>24/05/1989</t>
  </si>
  <si>
    <t>DTY/CN/01168</t>
  </si>
  <si>
    <t>DTY/CN/2023/00258</t>
  </si>
  <si>
    <t>DTY2137203010303</t>
  </si>
  <si>
    <t>Hoang Thi Doan Trang</t>
  </si>
  <si>
    <t>Phạm Quỳnh</t>
  </si>
  <si>
    <t>10/06/1989</t>
  </si>
  <si>
    <t>DTY/CN/01169</t>
  </si>
  <si>
    <t>DTY/CN/2023/00259</t>
  </si>
  <si>
    <t>DTY2137203010302</t>
  </si>
  <si>
    <t>Pham Quynh Trang</t>
  </si>
  <si>
    <t>Trần Thị Thu</t>
  </si>
  <si>
    <t>14/03/1989</t>
  </si>
  <si>
    <t>DTY/CN/01170</t>
  </si>
  <si>
    <t>DTY/CN/2023/00260</t>
  </si>
  <si>
    <t>DTY2137203010301</t>
  </si>
  <si>
    <t>Tran Thi Thu Trang</t>
  </si>
  <si>
    <t>Tô Xuân</t>
  </si>
  <si>
    <t>Trọng</t>
  </si>
  <si>
    <t>02/02/1990</t>
  </si>
  <si>
    <t>DTY/CN/01171</t>
  </si>
  <si>
    <t>DTY/CN/2023/00261</t>
  </si>
  <si>
    <t>DTY2137203010304</t>
  </si>
  <si>
    <t>To Xuan Trong</t>
  </si>
  <si>
    <t>Đỗ Thị Thanh</t>
  </si>
  <si>
    <t>21/12/1990</t>
  </si>
  <si>
    <t>DTY/CN/01172</t>
  </si>
  <si>
    <t>DTY/CN/2023/00262</t>
  </si>
  <si>
    <t>DTY2137203010305</t>
  </si>
  <si>
    <t>Do Thi Thanh Van</t>
  </si>
  <si>
    <t>DTY/CN/01173</t>
  </si>
  <si>
    <t>DTY/CN/2023/00263</t>
  </si>
  <si>
    <t>DTY2137203010306</t>
  </si>
  <si>
    <t>Pham Thi Yen</t>
  </si>
  <si>
    <t>Trịnh Tú</t>
  </si>
  <si>
    <t>25/04/1997</t>
  </si>
  <si>
    <t>DTY/CN/01174</t>
  </si>
  <si>
    <t>DTY/CN/2023/00264</t>
  </si>
  <si>
    <t>ĐDVLVH - K4H</t>
  </si>
  <si>
    <t>DTY2137203010431</t>
  </si>
  <si>
    <t>Trinh Tu Anh</t>
  </si>
  <si>
    <t>Hà Thị</t>
  </si>
  <si>
    <t>Biểu</t>
  </si>
  <si>
    <t>19/03/1990</t>
  </si>
  <si>
    <t>DTY/CN/01175</t>
  </si>
  <si>
    <t>DTY/CN/2023/00265</t>
  </si>
  <si>
    <t>DTY2137203010437</t>
  </si>
  <si>
    <t>Ha Thi Bieu</t>
  </si>
  <si>
    <t>Hoàng Thị Bích</t>
  </si>
  <si>
    <t>Đào</t>
  </si>
  <si>
    <t>13/02/1990</t>
  </si>
  <si>
    <t>DTY/CN/01176</t>
  </si>
  <si>
    <t>DTY/CN/2023/00266</t>
  </si>
  <si>
    <t>DTY2137203010445</t>
  </si>
  <si>
    <t>Hoang Thi Bich Dao</t>
  </si>
  <si>
    <t>Hoàng Thu</t>
  </si>
  <si>
    <t>02/11/1992</t>
  </si>
  <si>
    <t>Cao lan</t>
  </si>
  <si>
    <t>DTY/CN/01177</t>
  </si>
  <si>
    <t>DTY/CN/2023/00267</t>
  </si>
  <si>
    <t>DTY2137203010462</t>
  </si>
  <si>
    <t>Hoang Thu Ha</t>
  </si>
  <si>
    <t>19/08/1987</t>
  </si>
  <si>
    <t>Lào Cai</t>
  </si>
  <si>
    <t>DTY/CN/01178</t>
  </si>
  <si>
    <t>DTY/CN/2023/00268</t>
  </si>
  <si>
    <t>DTY2137203010460</t>
  </si>
  <si>
    <t>Nguyen Thi Thu Ha</t>
  </si>
  <si>
    <t>Huần</t>
  </si>
  <si>
    <t>04/05/1988</t>
  </si>
  <si>
    <t>Bắc GIang</t>
  </si>
  <si>
    <t>DTY/CN/01179</t>
  </si>
  <si>
    <t>DTY/CN/2023/00269</t>
  </si>
  <si>
    <t>DTY2137203010479</t>
  </si>
  <si>
    <t>Nguyen Thi Huan</t>
  </si>
  <si>
    <t>04/08/1990</t>
  </si>
  <si>
    <t>DTY/CN/01180</t>
  </si>
  <si>
    <t>DTY/CN/2023/00270</t>
  </si>
  <si>
    <t>DTY2137203010480</t>
  </si>
  <si>
    <t>Nông Thị</t>
  </si>
  <si>
    <t>04/10/1987</t>
  </si>
  <si>
    <t>DTY/CN/01181</t>
  </si>
  <si>
    <t>DTY/CN/2023/00271</t>
  </si>
  <si>
    <t>DTY2137203010485</t>
  </si>
  <si>
    <t>Nong Thi Huong</t>
  </si>
  <si>
    <t>24/09/1992</t>
  </si>
  <si>
    <t>DTY/CN/01182</t>
  </si>
  <si>
    <t>DTY/CN/2023/00272</t>
  </si>
  <si>
    <t>DTY2137203010488</t>
  </si>
  <si>
    <t>Nguyen Thi Huong</t>
  </si>
  <si>
    <t>Liên</t>
  </si>
  <si>
    <t>12/07/1989</t>
  </si>
  <si>
    <t>DTY/CN/01183</t>
  </si>
  <si>
    <t>DTY/CN/2023/00273</t>
  </si>
  <si>
    <t>DTY2137203010496</t>
  </si>
  <si>
    <t>Do Thi Lien</t>
  </si>
  <si>
    <t>15/06/1983</t>
  </si>
  <si>
    <t>DTY/CN/01184</t>
  </si>
  <si>
    <t>DTY/CN/2023/00274</t>
  </si>
  <si>
    <t>DTY2137203010494</t>
  </si>
  <si>
    <t>Nguyen Thi Hong Lien</t>
  </si>
  <si>
    <t>Nguyễn Thị Kim</t>
  </si>
  <si>
    <t>18/09/1990</t>
  </si>
  <si>
    <t>Bảo Thắng</t>
  </si>
  <si>
    <t>DTY/CN/01185</t>
  </si>
  <si>
    <t>DTY/CN/2023/00275</t>
  </si>
  <si>
    <t>DTY2137203010493</t>
  </si>
  <si>
    <t>Nguyen Thi Kim Lien</t>
  </si>
  <si>
    <t>12/01/1987</t>
  </si>
  <si>
    <t>DTY/CN/01186</t>
  </si>
  <si>
    <t>DTY/CN/2023/00276</t>
  </si>
  <si>
    <t>DTY2137203010514</t>
  </si>
  <si>
    <t>Nguyen Thi Nguyet</t>
  </si>
  <si>
    <t>Tuyến</t>
  </si>
  <si>
    <t>10/05/1990</t>
  </si>
  <si>
    <t>DTY/CN/01187</t>
  </si>
  <si>
    <t>DTY/CN/2023/00277</t>
  </si>
  <si>
    <t>DTY2137203010565</t>
  </si>
  <si>
    <t>Ngo Thi Tuyen</t>
  </si>
  <si>
    <t>DTY/CN/01188</t>
  </si>
  <si>
    <t>DTY/CN/2023/00278</t>
  </si>
  <si>
    <t>DTY2137203010564</t>
  </si>
  <si>
    <t>Nguyen Thi Tuyen</t>
  </si>
  <si>
    <t>Nguyễn Thu</t>
  </si>
  <si>
    <t>04/10/1988</t>
  </si>
  <si>
    <t>DTY/CN/01189</t>
  </si>
  <si>
    <t>DTY/CN/2023/00279</t>
  </si>
  <si>
    <t>DTY2137203010534</t>
  </si>
  <si>
    <t>Nguyen Thu Thao</t>
  </si>
  <si>
    <t>26/12/1987</t>
  </si>
  <si>
    <t>DTY/CN/01190</t>
  </si>
  <si>
    <t>DTY/CN/2023/00280</t>
  </si>
  <si>
    <t>DTY2137203010546</t>
  </si>
  <si>
    <t>Nguyen Kim Thuy</t>
  </si>
  <si>
    <t>Mè Thị</t>
  </si>
  <si>
    <t>13/01/1989</t>
  </si>
  <si>
    <t>DTY/CN/01191</t>
  </si>
  <si>
    <t>DTY/CN/2023/00281</t>
  </si>
  <si>
    <t>DTY2137203010558</t>
  </si>
  <si>
    <t>Me Thi Trang</t>
  </si>
  <si>
    <t>Phạm Thị Thùy</t>
  </si>
  <si>
    <t>22/09/1990</t>
  </si>
  <si>
    <t>DTY/CN/01192</t>
  </si>
  <si>
    <t>DTY/CN/2023/00282</t>
  </si>
  <si>
    <t>DTY2137203010557</t>
  </si>
  <si>
    <t>Pham Thi Thuy Trang</t>
  </si>
  <si>
    <t>26/02/1985</t>
  </si>
  <si>
    <t>DTY/CN/01193</t>
  </si>
  <si>
    <t>DTY/CN/2023/00283</t>
  </si>
  <si>
    <t>DTY2137203010560</t>
  </si>
  <si>
    <t>Phan Thi Trang</t>
  </si>
  <si>
    <t>Vũ Thị Huyền</t>
  </si>
  <si>
    <t>23/03/1991</t>
  </si>
  <si>
    <t>Yên Bái</t>
  </si>
  <si>
    <t>DTY/CN/01194</t>
  </si>
  <si>
    <t>DTY/CN/2023/00284</t>
  </si>
  <si>
    <t>DTY2137203010556</t>
  </si>
  <si>
    <t>Vu Thi Huyen Trang</t>
  </si>
  <si>
    <t>05/12/1981</t>
  </si>
  <si>
    <t>DTY/CN/01195</t>
  </si>
  <si>
    <t>DTY/CN/2023/00285</t>
  </si>
  <si>
    <t>DTY2137203010687</t>
  </si>
  <si>
    <t>Trinh Hong Van</t>
  </si>
  <si>
    <t>Trịnh Thị</t>
  </si>
  <si>
    <t>Xuân</t>
  </si>
  <si>
    <t>17/02/1988</t>
  </si>
  <si>
    <t>DTY/CN/01196</t>
  </si>
  <si>
    <t>DTY/CN/2023/00286</t>
  </si>
  <si>
    <t>DTY2137203010574</t>
  </si>
  <si>
    <t>Trinh Thi Xuan</t>
  </si>
  <si>
    <t>Xuyến</t>
  </si>
  <si>
    <t>30/05/1983</t>
  </si>
  <si>
    <t>DTY/CN/01197</t>
  </si>
  <si>
    <t>DTY/CN/2023/00287</t>
  </si>
  <si>
    <t>DTY2137203010575</t>
  </si>
  <si>
    <t>Vu Thi Xuyen</t>
  </si>
  <si>
    <t>22/07/1987</t>
  </si>
  <si>
    <t>DTY/CN/01198</t>
  </si>
  <si>
    <t>DTY/CN/2023/00288</t>
  </si>
  <si>
    <t>DTY2137203010577</t>
  </si>
  <si>
    <t>Nguyễn Thị Huyền</t>
  </si>
  <si>
    <t>03/10/1993</t>
  </si>
  <si>
    <t>DTY/CN/01199</t>
  </si>
  <si>
    <t>DTY/CN/2023/00289</t>
  </si>
  <si>
    <t>Good</t>
  </si>
  <si>
    <t>DTY2137203010001</t>
  </si>
  <si>
    <t>Nguyen Thi Huyen Anh</t>
  </si>
  <si>
    <t>Hoàng Văn</t>
  </si>
  <si>
    <t>Bộ</t>
  </si>
  <si>
    <t>23/10/1986</t>
  </si>
  <si>
    <t>DTY/CN/01200</t>
  </si>
  <si>
    <t>DTY/CN/2023/00290</t>
  </si>
  <si>
    <t>DTY2137203010004</t>
  </si>
  <si>
    <t>Hoang Van Bo</t>
  </si>
  <si>
    <t>Chung</t>
  </si>
  <si>
    <t>21/02/1988</t>
  </si>
  <si>
    <t>DTY/CN/01201</t>
  </si>
  <si>
    <t>DTY/CN/2023/00291</t>
  </si>
  <si>
    <t>DTY2137203010007</t>
  </si>
  <si>
    <t>Le Thi Chung</t>
  </si>
  <si>
    <t>Diệu</t>
  </si>
  <si>
    <t>10/08/1982</t>
  </si>
  <si>
    <t>DTY/CN/01202</t>
  </si>
  <si>
    <t>DTY/CN/2023/00292</t>
  </si>
  <si>
    <t>DTY2137203010008</t>
  </si>
  <si>
    <t>Nguyen Thi Dieu</t>
  </si>
  <si>
    <t>04/11/1996</t>
  </si>
  <si>
    <t>DTY/CN/01203</t>
  </si>
  <si>
    <t>DTY/CN/2023/00293</t>
  </si>
  <si>
    <t>DTY2137203010010</t>
  </si>
  <si>
    <t>Nguyen Thi Dung</t>
  </si>
  <si>
    <t>Nguyễn Đình</t>
  </si>
  <si>
    <t>Đính</t>
  </si>
  <si>
    <t>24/03/1988</t>
  </si>
  <si>
    <t>DTY/CN/01204</t>
  </si>
  <si>
    <t>DTY/CN/2023/00294</t>
  </si>
  <si>
    <t>DTY2137203010012</t>
  </si>
  <si>
    <t>Nguyen Dinh Dinh</t>
  </si>
  <si>
    <t>Hứa Thị Hồng</t>
  </si>
  <si>
    <t>Hạnh</t>
  </si>
  <si>
    <t>20/07/1986</t>
  </si>
  <si>
    <t>DTY/CN/01205</t>
  </si>
  <si>
    <t>DTY/CN/2023/00295</t>
  </si>
  <si>
    <t>DTY2137203010019</t>
  </si>
  <si>
    <t>Hua Thi Hong Hanh</t>
  </si>
  <si>
    <t>26/06/1995</t>
  </si>
  <si>
    <t>Sơn La</t>
  </si>
  <si>
    <t>DTY/CN/01206</t>
  </si>
  <si>
    <t>DTY/CN/2023/00296</t>
  </si>
  <si>
    <t>DTY2137203010017</t>
  </si>
  <si>
    <t>Nguyen Hong Hanh</t>
  </si>
  <si>
    <t>Nông Thị Hồng</t>
  </si>
  <si>
    <t>13/11/1992</t>
  </si>
  <si>
    <t>DTY/CN/01207</t>
  </si>
  <si>
    <t>DTY/CN/2023/00297</t>
  </si>
  <si>
    <t>DTY2137203010018</t>
  </si>
  <si>
    <t>Nong Thi Hong Hanh</t>
  </si>
  <si>
    <t>Trịnh Thị Hồng</t>
  </si>
  <si>
    <t>06/01/1990</t>
  </si>
  <si>
    <t>DTY/CN/01208</t>
  </si>
  <si>
    <t>DTY/CN/2023/00298</t>
  </si>
  <si>
    <t>DTY2137203010020</t>
  </si>
  <si>
    <t>Trinh Thi Hong Hanh</t>
  </si>
  <si>
    <t>Hảo</t>
  </si>
  <si>
    <t>26/12/1995</t>
  </si>
  <si>
    <t>DTY/CN/01209</t>
  </si>
  <si>
    <t>DTY/CN/2023/00299</t>
  </si>
  <si>
    <t>DTY2137203010021</t>
  </si>
  <si>
    <t>Nguyen Thi Hao</t>
  </si>
  <si>
    <t>28/02/1993</t>
  </si>
  <si>
    <t>DTY/CN/01210</t>
  </si>
  <si>
    <t>DTY/CN/2023/00300</t>
  </si>
  <si>
    <t>DTY2137203010022</t>
  </si>
  <si>
    <t>Trinh Thi Hao</t>
  </si>
  <si>
    <t>Hiến</t>
  </si>
  <si>
    <t>16/08/1990</t>
  </si>
  <si>
    <t>DTY/CN/01211</t>
  </si>
  <si>
    <t>DTY/CN/2023/00301</t>
  </si>
  <si>
    <t>DTY2137203010024</t>
  </si>
  <si>
    <t>Nong Thi Hong Hien</t>
  </si>
  <si>
    <t>Dương Thị Phương</t>
  </si>
  <si>
    <t>15/03/1998</t>
  </si>
  <si>
    <t>DTY/CN/01212</t>
  </si>
  <si>
    <t>DTY/CN/2023/00302</t>
  </si>
  <si>
    <t>DTY2137203010040</t>
  </si>
  <si>
    <t>Duong Thi Phuong Hoa</t>
  </si>
  <si>
    <t>23/09/1998</t>
  </si>
  <si>
    <t>DTY/CN/01213</t>
  </si>
  <si>
    <t>DTY/CN/2023/00303</t>
  </si>
  <si>
    <t>DTY2137203010028</t>
  </si>
  <si>
    <t>Nguyen Thi Thanh Huyen</t>
  </si>
  <si>
    <t>Linh</t>
  </si>
  <si>
    <t>24/10/1985</t>
  </si>
  <si>
    <t>DTY/CN/01214</t>
  </si>
  <si>
    <t>DTY/CN/2023/00304</t>
  </si>
  <si>
    <t>DTY2137203010037</t>
  </si>
  <si>
    <t>Hoang Thi Linh</t>
  </si>
  <si>
    <t>10/04/1988</t>
  </si>
  <si>
    <t>DTY/CN/01215</t>
  </si>
  <si>
    <t>DTY/CN/2023/00305</t>
  </si>
  <si>
    <t>DTY2137203010043</t>
  </si>
  <si>
    <t>Tran Thi Nghia</t>
  </si>
  <si>
    <t>Huỳnh Thị Minh</t>
  </si>
  <si>
    <t>DTY/CN/01216</t>
  </si>
  <si>
    <t>DTY/CN/2023/00306</t>
  </si>
  <si>
    <t>DTY2137203010044</t>
  </si>
  <si>
    <t>Huynh Thi Minh Nguyet</t>
  </si>
  <si>
    <t>Đỗ Thị Tuyết</t>
  </si>
  <si>
    <t>Oanh</t>
  </si>
  <si>
    <t>24/10/1989</t>
  </si>
  <si>
    <t>DTY/CN/01217</t>
  </si>
  <si>
    <t>DTY/CN/2023/00307</t>
  </si>
  <si>
    <t>DTY2137203010049</t>
  </si>
  <si>
    <t>Do Thi Tuyet Oanh</t>
  </si>
  <si>
    <t>23/05/1989</t>
  </si>
  <si>
    <t>DTY/CN/01218</t>
  </si>
  <si>
    <t>DTY/CN/2023/00308</t>
  </si>
  <si>
    <t>DTY2137203010054</t>
  </si>
  <si>
    <t>Hoang Thi Tam</t>
  </si>
  <si>
    <t>Đàm Thị</t>
  </si>
  <si>
    <t>Tấm</t>
  </si>
  <si>
    <t>20/07/1989</t>
  </si>
  <si>
    <t>DTY/CN/01219</t>
  </si>
  <si>
    <t>DTY/CN/2023/00309</t>
  </si>
  <si>
    <t>DTY2137203010055</t>
  </si>
  <si>
    <t>Dam Thi Tam</t>
  </si>
  <si>
    <t>01/02/1985</t>
  </si>
  <si>
    <t>DTY/CN/01220</t>
  </si>
  <si>
    <t>DTY/CN/2023/00310</t>
  </si>
  <si>
    <t>DTY2137203010059</t>
  </si>
  <si>
    <t>Nguyen Thi Thu Thao</t>
  </si>
  <si>
    <t>Bàn Phúc</t>
  </si>
  <si>
    <t>Thông</t>
  </si>
  <si>
    <t>18/12/1990</t>
  </si>
  <si>
    <t>Dao</t>
  </si>
  <si>
    <t>DTY/CN/01221</t>
  </si>
  <si>
    <t>DTY/CN/2023/00311</t>
  </si>
  <si>
    <t>DTY2137203010062</t>
  </si>
  <si>
    <t>Ban Phuc Thong</t>
  </si>
  <si>
    <t>Hoàng Viết</t>
  </si>
  <si>
    <t>Thuần</t>
  </si>
  <si>
    <t>13/07/1988</t>
  </si>
  <si>
    <t>DTY/CN/01222</t>
  </si>
  <si>
    <t>DTY/CN/2023/00312</t>
  </si>
  <si>
    <t>DTY2137203010063</t>
  </si>
  <si>
    <t>Hoang Viet Thuan</t>
  </si>
  <si>
    <t>10/03/1994</t>
  </si>
  <si>
    <t>DTY/CN/01223</t>
  </si>
  <si>
    <t>DTY/CN/2023/00313</t>
  </si>
  <si>
    <t>DTY2137203010069</t>
  </si>
  <si>
    <t>Ha Thi Trang</t>
  </si>
  <si>
    <t>02/09/1995</t>
  </si>
  <si>
    <t>DTY/CN/01224</t>
  </si>
  <si>
    <t>DTY/CN/2023/00314</t>
  </si>
  <si>
    <t>DTY2137203010067</t>
  </si>
  <si>
    <t>Nguyen Thi Thu Trang</t>
  </si>
  <si>
    <t>09/07/1981</t>
  </si>
  <si>
    <t>DTY/CN/01225</t>
  </si>
  <si>
    <t>DTY/CN/2023/00315</t>
  </si>
  <si>
    <t>DTY2137203010071</t>
  </si>
  <si>
    <t>Nong Thi Van</t>
  </si>
  <si>
    <t>Ngô Thị Thanh</t>
  </si>
  <si>
    <t>15/01/1985</t>
  </si>
  <si>
    <t>DTY/CN/01226</t>
  </si>
  <si>
    <t>DTY/CN/2023/00316</t>
  </si>
  <si>
    <t>DTY2137203010072</t>
  </si>
  <si>
    <t>Ngo Thi Thanh Xuan</t>
  </si>
  <si>
    <t>28/10/1983</t>
  </si>
  <si>
    <t>DTY/CN/01227</t>
  </si>
  <si>
    <t>DTY/CN/2023/00317</t>
  </si>
  <si>
    <t>DTY2137203010150</t>
  </si>
  <si>
    <t>Nguyen Thi Xuan</t>
  </si>
  <si>
    <t>Phùng Thị</t>
  </si>
  <si>
    <t>Luyến</t>
  </si>
  <si>
    <t>09/01/1989</t>
  </si>
  <si>
    <t>DTY/CN/01228</t>
  </si>
  <si>
    <t>DTY/CN/2023/00318</t>
  </si>
  <si>
    <t>DTY2137203010272</t>
  </si>
  <si>
    <t>Phung Thi Luyen</t>
  </si>
  <si>
    <t>Đỗ Văn</t>
  </si>
  <si>
    <t>May</t>
  </si>
  <si>
    <t>27/01/1990</t>
  </si>
  <si>
    <t>DTY/CN/01229</t>
  </si>
  <si>
    <t>DTY/CN/2023/00319</t>
  </si>
  <si>
    <t>DTY2137203010277</t>
  </si>
  <si>
    <t>Do Van May</t>
  </si>
  <si>
    <t>Mã Hồng</t>
  </si>
  <si>
    <t>16/02/1987</t>
  </si>
  <si>
    <t>DTY/CN/01230</t>
  </si>
  <si>
    <t>DTY/CN/2023/00320</t>
  </si>
  <si>
    <t>DTY2137203010434</t>
  </si>
  <si>
    <t>Ma Hong Anh</t>
  </si>
  <si>
    <t>Bé</t>
  </si>
  <si>
    <t>10/10/1987</t>
  </si>
  <si>
    <t>DTY/CN/01231</t>
  </si>
  <si>
    <t>DTY/CN/2023/00321</t>
  </si>
  <si>
    <t>DTY2137203010435</t>
  </si>
  <si>
    <t>Trinh Thi Be</t>
  </si>
  <si>
    <t>08/08/1987</t>
  </si>
  <si>
    <t>DTY/CN/01232</t>
  </si>
  <si>
    <t>DTY/CN/2023/00322</t>
  </si>
  <si>
    <t>DTY2137203010444</t>
  </si>
  <si>
    <t>Nguyen Thi Cuc</t>
  </si>
  <si>
    <t>Chính</t>
  </si>
  <si>
    <t>12/09/1989</t>
  </si>
  <si>
    <t>DTY/CN/01233</t>
  </si>
  <si>
    <t>DTY/CN/2023/00323</t>
  </si>
  <si>
    <t>DTY2137203010441</t>
  </si>
  <si>
    <t>Hoang Thi Chinh</t>
  </si>
  <si>
    <t>13/11/1987</t>
  </si>
  <si>
    <t>DTY/CN/01234</t>
  </si>
  <si>
    <t>DTY/CN/2023/00324</t>
  </si>
  <si>
    <t>DTY2137203010449</t>
  </si>
  <si>
    <t>Nong Thi Diep</t>
  </si>
  <si>
    <t>29/06/1982</t>
  </si>
  <si>
    <t>DTY/CN/01235</t>
  </si>
  <si>
    <t>DTY/CN/2023/00325</t>
  </si>
  <si>
    <t>DTY2137203010590</t>
  </si>
  <si>
    <t>Dam Thi Diu</t>
  </si>
  <si>
    <t>Hoàng Thị Thùy</t>
  </si>
  <si>
    <t>19/12/1989</t>
  </si>
  <si>
    <t>DTY/CN/01236</t>
  </si>
  <si>
    <t>DTY/CN/2023/00326</t>
  </si>
  <si>
    <t>DTY2137203010454</t>
  </si>
  <si>
    <t>Hoang Thi Thuy Dung</t>
  </si>
  <si>
    <t>Liễu Thị</t>
  </si>
  <si>
    <t>10/07/1987</t>
  </si>
  <si>
    <t>DTY/CN/01237</t>
  </si>
  <si>
    <t>DTY/CN/2023/00327</t>
  </si>
  <si>
    <t>DTY2137203010456</t>
  </si>
  <si>
    <t>Lieu Thi Duyen</t>
  </si>
  <si>
    <t>Triệu Thị</t>
  </si>
  <si>
    <t>12/02/1988</t>
  </si>
  <si>
    <t>DTY/CN/01238</t>
  </si>
  <si>
    <t>DTY/CN/2023/00328</t>
  </si>
  <si>
    <t>DTY2137203010455</t>
  </si>
  <si>
    <t>Trieu Thi Duyen</t>
  </si>
  <si>
    <t>Nguyễn Đức</t>
  </si>
  <si>
    <t>Đạt</t>
  </si>
  <si>
    <t>26/03/1997</t>
  </si>
  <si>
    <t>DTY/CN/01239</t>
  </si>
  <si>
    <t>DTY/CN/2023/00329</t>
  </si>
  <si>
    <t>DTY2137203010447</t>
  </si>
  <si>
    <t>Nguyen Duc Dat</t>
  </si>
  <si>
    <t>01/03/1988</t>
  </si>
  <si>
    <t>DTY/CN/01240</t>
  </si>
  <si>
    <t>DTY/CN/2023/00330</t>
  </si>
  <si>
    <t>DTY2137203010446</t>
  </si>
  <si>
    <t>Nguyen Van Dat</t>
  </si>
  <si>
    <t>Nông Ngọc</t>
  </si>
  <si>
    <t>20/10/1998</t>
  </si>
  <si>
    <t>DTY/CN/01241</t>
  </si>
  <si>
    <t>DTY/CN/2023/00331</t>
  </si>
  <si>
    <t>DTY2137203010451</t>
  </si>
  <si>
    <t>Nong Ngoc Diep</t>
  </si>
  <si>
    <t>Đồng</t>
  </si>
  <si>
    <t>18/10/1983</t>
  </si>
  <si>
    <t>Vĩnh Phúc</t>
  </si>
  <si>
    <t>DTY/CN/01242</t>
  </si>
  <si>
    <t>DTY/CN/2023/00332</t>
  </si>
  <si>
    <t>DTY2137203010452</t>
  </si>
  <si>
    <t>Nguyen Kim Dong</t>
  </si>
  <si>
    <t>Vũ Thu</t>
  </si>
  <si>
    <t>28/04/1986</t>
  </si>
  <si>
    <t>DTY/CN/01243</t>
  </si>
  <si>
    <t>DTY/CN/2023/00333</t>
  </si>
  <si>
    <t>DTY2137203010461</t>
  </si>
  <si>
    <t>Vu Thu Ha</t>
  </si>
  <si>
    <t>19/09/1986</t>
  </si>
  <si>
    <t>DTY/CN/01244</t>
  </si>
  <si>
    <t>DTY/CN/2023/00334</t>
  </si>
  <si>
    <t>DTY2137203010464</t>
  </si>
  <si>
    <t>Văn Thị Thu</t>
  </si>
  <si>
    <t>30/12/1987</t>
  </si>
  <si>
    <t>DTY/CN/01245</t>
  </si>
  <si>
    <t>DTY/CN/2023/00335</t>
  </si>
  <si>
    <t>DTY2137203010469</t>
  </si>
  <si>
    <t>Van Thi Thu Hien</t>
  </si>
  <si>
    <t>Tạ Duy</t>
  </si>
  <si>
    <t>Hiển</t>
  </si>
  <si>
    <t>11/06/1990</t>
  </si>
  <si>
    <t>DTY/CN/01246</t>
  </si>
  <si>
    <t>DTY/CN/2023/00336</t>
  </si>
  <si>
    <t>DTY2137203010470</t>
  </si>
  <si>
    <t>Ta Duy Hien</t>
  </si>
  <si>
    <t>Tạ Thị</t>
  </si>
  <si>
    <t>DTY/CN/01247</t>
  </si>
  <si>
    <t>DTY/CN/2023/00337</t>
  </si>
  <si>
    <t>DTY2137203010473</t>
  </si>
  <si>
    <t>Ta Thi Hoa</t>
  </si>
  <si>
    <t>Hoài</t>
  </si>
  <si>
    <t>16/01/1986</t>
  </si>
  <si>
    <t>DTY/CN/01248</t>
  </si>
  <si>
    <t>DTY/CN/2023/00338</t>
  </si>
  <si>
    <t>DTY2137203010474</t>
  </si>
  <si>
    <t>Tran Thi Hoai</t>
  </si>
  <si>
    <t>Lê Trọng</t>
  </si>
  <si>
    <t>Huấn</t>
  </si>
  <si>
    <t>06/08/1987</t>
  </si>
  <si>
    <t>DTY/CN/01249</t>
  </si>
  <si>
    <t>DTY/CN/2023/00339</t>
  </si>
  <si>
    <t>DTY2137203010478</t>
  </si>
  <si>
    <t>Le Trong Huan</t>
  </si>
  <si>
    <t>04/02/1990</t>
  </si>
  <si>
    <t>DTY/CN/01250</t>
  </si>
  <si>
    <t>DTY/CN/2023/00340</t>
  </si>
  <si>
    <t>DTY2137203010481</t>
  </si>
  <si>
    <t>Trần Minh</t>
  </si>
  <si>
    <t>03/05/1997</t>
  </si>
  <si>
    <t>DTY/CN/01251</t>
  </si>
  <si>
    <t>DTY/CN/2023/00341</t>
  </si>
  <si>
    <t>DTY2137203010483</t>
  </si>
  <si>
    <t>Tran Minh Hue</t>
  </si>
  <si>
    <t>Vũ Ngọc</t>
  </si>
  <si>
    <t>16/11/2000</t>
  </si>
  <si>
    <t>DTY/CN/01252</t>
  </si>
  <si>
    <t>DTY/CN/2023/00342</t>
  </si>
  <si>
    <t>DTY2137203010489</t>
  </si>
  <si>
    <t>Vu Ngoc Huyen</t>
  </si>
  <si>
    <t>Đặng Thế</t>
  </si>
  <si>
    <t>Hưng</t>
  </si>
  <si>
    <t>15/02/1993</t>
  </si>
  <si>
    <t>DTY/CN/01253</t>
  </si>
  <si>
    <t>DTY/CN/2023/00343</t>
  </si>
  <si>
    <t>DTY2137203010484</t>
  </si>
  <si>
    <t>Dang The Hung</t>
  </si>
  <si>
    <t>20/10/1982</t>
  </si>
  <si>
    <t>DTY/CN/01254</t>
  </si>
  <si>
    <t>DTY/CN/2023/00344</t>
  </si>
  <si>
    <t>DTY2137203010487</t>
  </si>
  <si>
    <t>Tran Thi Thu Huong</t>
  </si>
  <si>
    <t>Lý Thị</t>
  </si>
  <si>
    <t>Kết</t>
  </si>
  <si>
    <t>02/10/1986</t>
  </si>
  <si>
    <t>DTY/CN/01255</t>
  </si>
  <si>
    <t>DTY/CN/2023/00345</t>
  </si>
  <si>
    <t>DTY2137203010490</t>
  </si>
  <si>
    <t>Ly Thi Ket</t>
  </si>
  <si>
    <t>Khế</t>
  </si>
  <si>
    <t>17/09/1991</t>
  </si>
  <si>
    <t>DTY/CN/01256</t>
  </si>
  <si>
    <t>DTY/CN/2023/00346</t>
  </si>
  <si>
    <t>DTY2137203010491</t>
  </si>
  <si>
    <t>Phung Thi Khe</t>
  </si>
  <si>
    <t>Bế Thị</t>
  </si>
  <si>
    <t>01/09/1990</t>
  </si>
  <si>
    <t>DTY/CN/01257</t>
  </si>
  <si>
    <t>DTY/CN/2023/00347</t>
  </si>
  <si>
    <t>DTY2137203010498</t>
  </si>
  <si>
    <t>Be Thi Linh</t>
  </si>
  <si>
    <t>21/05/1989</t>
  </si>
  <si>
    <t>Ninh Bình</t>
  </si>
  <si>
    <t>DTY/CN/01258</t>
  </si>
  <si>
    <t>DTY/CN/2023/00348</t>
  </si>
  <si>
    <t>DTY2137203010500</t>
  </si>
  <si>
    <t>Dinh Thi Luyen</t>
  </si>
  <si>
    <t>DTY/CN/01259</t>
  </si>
  <si>
    <t>DTY/CN/2023/00349</t>
  </si>
  <si>
    <t>DTY2137203010503</t>
  </si>
  <si>
    <t>Hoang Thi Mai</t>
  </si>
  <si>
    <t>Linh Văn</t>
  </si>
  <si>
    <t>20/05/1994</t>
  </si>
  <si>
    <t>DTY/CN/01260</t>
  </si>
  <si>
    <t>DTY/CN/2023/00350</t>
  </si>
  <si>
    <t>DTY2137203010508</t>
  </si>
  <si>
    <t>Linh Van Nam</t>
  </si>
  <si>
    <t>Hứa Thúy</t>
  </si>
  <si>
    <t>Niên</t>
  </si>
  <si>
    <t>14/06/1986</t>
  </si>
  <si>
    <t>DTY/CN/01261</t>
  </si>
  <si>
    <t>DTY/CN/2023/00351</t>
  </si>
  <si>
    <t>DTY2137203010518</t>
  </si>
  <si>
    <t>Hua Thuy Nien</t>
  </si>
  <si>
    <t>Ninh</t>
  </si>
  <si>
    <t>18/11/1989</t>
  </si>
  <si>
    <t>DTY/CN/01262</t>
  </si>
  <si>
    <t>DTY/CN/2023/00352</t>
  </si>
  <si>
    <t>DTY2137203010519</t>
  </si>
  <si>
    <t>Nong Thi Ninh</t>
  </si>
  <si>
    <t>Nông Thúy</t>
  </si>
  <si>
    <t>Ngay</t>
  </si>
  <si>
    <t>07/02/1986</t>
  </si>
  <si>
    <t>DTY/CN/01263</t>
  </si>
  <si>
    <t>DTY/CN/2023/00353</t>
  </si>
  <si>
    <t>DTY2137203010512</t>
  </si>
  <si>
    <t>Nong Thuy Ngay</t>
  </si>
  <si>
    <t>Ngoan</t>
  </si>
  <si>
    <t>04/11/1995</t>
  </si>
  <si>
    <t>DTY/CN/01264</t>
  </si>
  <si>
    <t>DTY/CN/2023/00354</t>
  </si>
  <si>
    <t>DTY2137203010513</t>
  </si>
  <si>
    <t>Nong Thi Ngoan</t>
  </si>
  <si>
    <t>Nguyễn Minh</t>
  </si>
  <si>
    <t>27/09/1982</t>
  </si>
  <si>
    <t>DTY/CN/01265</t>
  </si>
  <si>
    <t>DTY/CN/2023/00355</t>
  </si>
  <si>
    <t>DTY2137203010515</t>
  </si>
  <si>
    <t>Nguyen Minh Nguyet</t>
  </si>
  <si>
    <t>Đinh Hồng</t>
  </si>
  <si>
    <t>14/02/1980</t>
  </si>
  <si>
    <t>DTY/CN/01266</t>
  </si>
  <si>
    <t>DTY/CN/2023/00356</t>
  </si>
  <si>
    <t>DTY2137203010521</t>
  </si>
  <si>
    <t>Dinh Hong Phuong</t>
  </si>
  <si>
    <t>Sang</t>
  </si>
  <si>
    <t>DTY/CN/01267</t>
  </si>
  <si>
    <t>DTY/CN/2023/00357</t>
  </si>
  <si>
    <t>DTY2137203010527</t>
  </si>
  <si>
    <t>Tran Thi Sang</t>
  </si>
  <si>
    <t>13/12/1983</t>
  </si>
  <si>
    <t>DTY/CN/01268</t>
  </si>
  <si>
    <t>DTY/CN/2023/00358</t>
  </si>
  <si>
    <t>DTY2137203010528</t>
  </si>
  <si>
    <t>Trinh Thi Sen</t>
  </si>
  <si>
    <t>Sơn</t>
  </si>
  <si>
    <t>25/07/1987</t>
  </si>
  <si>
    <t>DTY/CN/01269</t>
  </si>
  <si>
    <t>DTY/CN/2023/00359</t>
  </si>
  <si>
    <t>DTY2137203010529</t>
  </si>
  <si>
    <t>Nguyen Thi Son</t>
  </si>
  <si>
    <t>Tung</t>
  </si>
  <si>
    <t>01/08/1994</t>
  </si>
  <si>
    <t>DTY/CN/01270</t>
  </si>
  <si>
    <t>DTY/CN/2023/00360</t>
  </si>
  <si>
    <t>DTY2137203010561</t>
  </si>
  <si>
    <t>Nguyen Van Tung</t>
  </si>
  <si>
    <t>Phạm Tiến</t>
  </si>
  <si>
    <t>Tuyên</t>
  </si>
  <si>
    <t>15/04/1991</t>
  </si>
  <si>
    <t>DTY/CN/01271</t>
  </si>
  <si>
    <t>DTY/CN/2023/00361</t>
  </si>
  <si>
    <t>DTY2137203010563</t>
  </si>
  <si>
    <t>Pham Tien Tuyen</t>
  </si>
  <si>
    <t>Tươi</t>
  </si>
  <si>
    <t>18/06/1989</t>
  </si>
  <si>
    <t>DTY/CN/01272</t>
  </si>
  <si>
    <t>DTY/CN/2023/00362</t>
  </si>
  <si>
    <t>DTY2137203010562</t>
  </si>
  <si>
    <t>Trieu Thi Tuoi</t>
  </si>
  <si>
    <t>Hoàng Thị Thu</t>
  </si>
  <si>
    <t>02/12/1986</t>
  </si>
  <si>
    <t>DTY/CN/01273</t>
  </si>
  <si>
    <t>DTY/CN/2023/00363</t>
  </si>
  <si>
    <t>DTY2137203010538</t>
  </si>
  <si>
    <t>Hoang Thi Thu Thao</t>
  </si>
  <si>
    <t>01/11/1988</t>
  </si>
  <si>
    <t>DTY/CN/01274</t>
  </si>
  <si>
    <t>DTY/CN/2023/00364</t>
  </si>
  <si>
    <t>DTY2137203010535</t>
  </si>
  <si>
    <t>Hoang Van Thao</t>
  </si>
  <si>
    <t>Thoa</t>
  </si>
  <si>
    <t>06/10/1987</t>
  </si>
  <si>
    <t>DTY/CN/01275</t>
  </si>
  <si>
    <t>DTY/CN/2023/00365</t>
  </si>
  <si>
    <t>DTY2137203010540</t>
  </si>
  <si>
    <t>Hoang Thi Thoa</t>
  </si>
  <si>
    <t>02/09/1999</t>
  </si>
  <si>
    <t>DTY/CN/01276</t>
  </si>
  <si>
    <t>DTY/CN/2023/00366</t>
  </si>
  <si>
    <t>DTY2137203010551</t>
  </si>
  <si>
    <t>Hoang Thi Thuy</t>
  </si>
  <si>
    <t>Mông Thị Bích</t>
  </si>
  <si>
    <t>25/08/1997</t>
  </si>
  <si>
    <t>DTY/CN/01277</t>
  </si>
  <si>
    <t>DTY/CN/2023/00367</t>
  </si>
  <si>
    <t>DTY2137203010550</t>
  </si>
  <si>
    <t>Mong Thi Bich Thuy</t>
  </si>
  <si>
    <t>Đào Thị Hồng</t>
  </si>
  <si>
    <t>27/10/1990</t>
  </si>
  <si>
    <t>DTY/CN/01278</t>
  </si>
  <si>
    <t>DTY/CN/2023/00368</t>
  </si>
  <si>
    <t>DTY2137203010552</t>
  </si>
  <si>
    <t>Dao Thi Hong Thuy</t>
  </si>
  <si>
    <t>Tạ Thị Phương</t>
  </si>
  <si>
    <t>12/12/1984</t>
  </si>
  <si>
    <t>DTY/CN/01279</t>
  </si>
  <si>
    <t>DTY/CN/2023/00369</t>
  </si>
  <si>
    <t>DTY2137203010549</t>
  </si>
  <si>
    <t>Ta Thi Phuong Thuy</t>
  </si>
  <si>
    <t>02/03/1991</t>
  </si>
  <si>
    <t>DTY/CN/01280</t>
  </si>
  <si>
    <t>DTY/CN/2023/00370</t>
  </si>
  <si>
    <t>DTY2137203010547</t>
  </si>
  <si>
    <t>Tran Thi Thuy</t>
  </si>
  <si>
    <t>Bùi Thùy</t>
  </si>
  <si>
    <t>21/03/1989</t>
  </si>
  <si>
    <t>DTY/CN/01281</t>
  </si>
  <si>
    <t>DTY/CN/2023/00371</t>
  </si>
  <si>
    <t>DTY2137203010555</t>
  </si>
  <si>
    <t>Bui Thuy Trang</t>
  </si>
  <si>
    <t>Vũ Thị Thu</t>
  </si>
  <si>
    <t>10/03/1992</t>
  </si>
  <si>
    <t>DTY/CN/01282</t>
  </si>
  <si>
    <t>DTY/CN/2023/00372</t>
  </si>
  <si>
    <t>DTY2137203010559</t>
  </si>
  <si>
    <t>Vu Thi Thu Trang</t>
  </si>
  <si>
    <t>Lường Thị</t>
  </si>
  <si>
    <t>Út</t>
  </si>
  <si>
    <t>14/07/1984</t>
  </si>
  <si>
    <t>DTY/CN/01283</t>
  </si>
  <si>
    <t>DTY/CN/2023/00373</t>
  </si>
  <si>
    <t>DTY2137203010566</t>
  </si>
  <si>
    <t>Luong Thi Ut</t>
  </si>
  <si>
    <t>27/06/1999</t>
  </si>
  <si>
    <t>DTY/CN/01284</t>
  </si>
  <si>
    <t>DTY/CN/2023/00374</t>
  </si>
  <si>
    <t>DTY2137203010569</t>
  </si>
  <si>
    <t>Nguyen Hai Van</t>
  </si>
  <si>
    <t>Lương Quang</t>
  </si>
  <si>
    <t>Vọng</t>
  </si>
  <si>
    <t>20/04/1989</t>
  </si>
  <si>
    <t>DTY/CN/01285</t>
  </si>
  <si>
    <t>DTY/CN/2023/00375</t>
  </si>
  <si>
    <t>DTY2137203010571</t>
  </si>
  <si>
    <t>Luong Quang Vong</t>
  </si>
  <si>
    <t>ĐIỀU DƯỠNG TẠI CHỨC LIÊN THÔNG CAO ĐẲNG - KHÓA 4</t>
  </si>
  <si>
    <t xml:space="preserve">DANH SÁCH TỐT NGHIỆP NGÀNH CỬ NHÂN ĐIỀU DƯỠNG VỪA HỌC VỪA LÀM  - LỚP 4A - 4D - 4H </t>
  </si>
  <si>
    <t xml:space="preserve">Hình thức đào tạo: </t>
  </si>
  <si>
    <t>Chính quy (hệ vừa học vừa làm)</t>
  </si>
  <si>
    <t xml:space="preserve">Khóa học: </t>
  </si>
  <si>
    <t>2021- 2023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</si>
</sst>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2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"/>
      <family val="2"/>
      <charset val="163"/>
      <scheme val="minor"/>
    </font>
    <font>
      <sz val="8"/>
      <name val="Arial"/>
      <family val="2"/>
      <charset val="163"/>
      <scheme val="minor"/>
    </font>
    <font>
      <b/>
      <sz val="10"/>
      <color rgb="FFFF0000"/>
      <name val="Times New Roman"/>
      <family val="1"/>
    </font>
    <font>
      <b/>
      <sz val="10"/>
      <color rgb="FF0000FF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0"/>
      <color theme="3" tint="0.39997558519241921"/>
      <name val="Times New Roman"/>
      <family val="1"/>
    </font>
    <font>
      <b/>
      <sz val="6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8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/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49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wrapText="1"/>
    </xf>
    <xf numFmtId="49" fontId="16" fillId="2" borderId="2" xfId="0" applyNumberFormat="1" applyFont="1" applyFill="1" applyBorder="1" applyAlignment="1">
      <alignment horizontal="center"/>
    </xf>
    <xf numFmtId="0" fontId="7" fillId="2" borderId="2" xfId="0" quotePrefix="1" applyFont="1" applyFill="1" applyBorder="1" applyAlignment="1">
      <alignment horizontal="center"/>
    </xf>
    <xf numFmtId="0" fontId="15" fillId="2" borderId="2" xfId="0" quotePrefix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49" fontId="4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/>
    <xf numFmtId="49" fontId="13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14" fillId="2" borderId="0" xfId="0" applyFont="1" applyFill="1"/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wrapText="1"/>
    </xf>
    <xf numFmtId="0" fontId="18" fillId="2" borderId="0" xfId="0" applyFont="1" applyFill="1"/>
    <xf numFmtId="0" fontId="19" fillId="2" borderId="0" xfId="0" applyFont="1" applyFill="1" applyAlignment="1">
      <alignment wrapText="1"/>
    </xf>
    <xf numFmtId="0" fontId="20" fillId="2" borderId="2" xfId="0" quotePrefix="1" applyFont="1" applyFill="1" applyBorder="1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7" fillId="2" borderId="0" xfId="0" quotePrefix="1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7" fillId="2" borderId="0" xfId="0" quotePrefix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wrapText="1"/>
    </xf>
    <xf numFmtId="49" fontId="4" fillId="3" borderId="4" xfId="0" applyNumberFormat="1" applyFont="1" applyFill="1" applyBorder="1" applyAlignment="1">
      <alignment wrapText="1"/>
    </xf>
    <xf numFmtId="49" fontId="4" fillId="3" borderId="2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wrapText="1"/>
    </xf>
    <xf numFmtId="49" fontId="16" fillId="3" borderId="2" xfId="0" applyNumberFormat="1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/>
    </xf>
    <xf numFmtId="0" fontId="15" fillId="3" borderId="2" xfId="0" quotePrefix="1" applyFont="1" applyFill="1" applyBorder="1" applyAlignment="1">
      <alignment horizontal="center"/>
    </xf>
    <xf numFmtId="0" fontId="20" fillId="3" borderId="2" xfId="0" quotePrefix="1" applyFont="1" applyFill="1" applyBorder="1"/>
    <xf numFmtId="2" fontId="4" fillId="3" borderId="2" xfId="0" applyNumberFormat="1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center" wrapText="1"/>
    </xf>
    <xf numFmtId="2" fontId="6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1" fillId="3" borderId="0" xfId="0" applyFont="1" applyFill="1"/>
    <xf numFmtId="0" fontId="7" fillId="2" borderId="0" xfId="0" applyFont="1" applyFill="1" applyAlignment="1">
      <alignment wrapText="1"/>
    </xf>
    <xf numFmtId="0" fontId="6" fillId="2" borderId="0" xfId="0" quotePrefix="1" applyFont="1" applyFill="1" applyAlignment="1">
      <alignment horizontal="left" wrapText="1"/>
    </xf>
    <xf numFmtId="0" fontId="6" fillId="2" borderId="0" xfId="0" quotePrefix="1" applyFont="1" applyFill="1" applyAlignment="1">
      <alignment horizontal="center" wrapText="1"/>
    </xf>
    <xf numFmtId="0" fontId="21" fillId="2" borderId="0" xfId="0" applyFont="1" applyFill="1" applyAlignment="1">
      <alignment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124460</xdr:rowOff>
    </xdr:from>
    <xdr:to>
      <xdr:col>3</xdr:col>
      <xdr:colOff>180975</xdr:colOff>
      <xdr:row>1</xdr:row>
      <xdr:rowOff>128270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603250" y="283210"/>
          <a:ext cx="1279525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E315"/>
  <sheetViews>
    <sheetView tabSelected="1" topLeftCell="A90" zoomScaleNormal="100" workbookViewId="0">
      <selection activeCell="A10" sqref="A10"/>
    </sheetView>
  </sheetViews>
  <sheetFormatPr defaultColWidth="9.140625" defaultRowHeight="12.75" customHeight="1" x14ac:dyDescent="0.2"/>
  <cols>
    <col min="1" max="1" width="4.28515625" style="52" customWidth="1"/>
    <col min="2" max="2" width="15.85546875" style="8" customWidth="1"/>
    <col min="3" max="3" width="6.5703125" style="8" customWidth="1"/>
    <col min="4" max="4" width="10.28515625" style="3" customWidth="1"/>
    <col min="5" max="5" width="11.28515625" style="8" customWidth="1"/>
    <col min="6" max="6" width="4.42578125" style="3" customWidth="1"/>
    <col min="7" max="7" width="6.140625" style="3" customWidth="1"/>
    <col min="8" max="8" width="7.7109375" style="8" customWidth="1"/>
    <col min="9" max="9" width="9.28515625" style="3" customWidth="1"/>
    <col min="10" max="10" width="4.7109375" style="3" customWidth="1"/>
    <col min="11" max="11" width="7.5703125" style="3" customWidth="1"/>
    <col min="12" max="12" width="12.5703125" style="39" customWidth="1"/>
    <col min="13" max="13" width="17" style="39" customWidth="1"/>
    <col min="14" max="14" width="17.85546875" style="39" customWidth="1"/>
    <col min="15" max="15" width="8.42578125" style="39" customWidth="1"/>
    <col min="16" max="16" width="6.140625" style="8" customWidth="1"/>
    <col min="17" max="17" width="17.42578125" style="8" customWidth="1"/>
    <col min="18" max="18" width="15.28515625" style="8" customWidth="1"/>
    <col min="19" max="27" width="9.140625" style="8"/>
    <col min="28" max="28" width="30.140625" style="8" customWidth="1"/>
    <col min="29" max="16384" width="9.140625" style="8"/>
  </cols>
  <sheetData>
    <row r="1" spans="1:265" ht="12.75" customHeight="1" x14ac:dyDescent="0.2">
      <c r="A1" s="62" t="s">
        <v>6</v>
      </c>
      <c r="B1" s="62"/>
      <c r="C1" s="62"/>
      <c r="D1" s="62"/>
      <c r="E1" s="7"/>
      <c r="F1" s="24"/>
      <c r="G1" s="24"/>
      <c r="H1" s="7"/>
      <c r="I1" s="24"/>
      <c r="J1" s="24"/>
      <c r="K1" s="24"/>
      <c r="L1" s="24"/>
      <c r="M1" s="24"/>
      <c r="N1" s="24"/>
      <c r="O1" s="24"/>
      <c r="P1" s="25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65" ht="12.75" customHeight="1" x14ac:dyDescent="0.2">
      <c r="A2" s="63" t="s">
        <v>14</v>
      </c>
      <c r="B2" s="63"/>
      <c r="C2" s="63"/>
      <c r="D2" s="63"/>
      <c r="E2" s="7"/>
      <c r="F2" s="24"/>
      <c r="G2" s="24"/>
      <c r="H2" s="7"/>
      <c r="I2" s="24"/>
      <c r="J2" s="24"/>
      <c r="K2" s="24"/>
      <c r="L2" s="24"/>
      <c r="M2" s="24"/>
      <c r="N2" s="24"/>
      <c r="O2" s="24"/>
      <c r="P2" s="25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65" ht="9.6" customHeight="1" x14ac:dyDescent="0.2">
      <c r="A3" s="26"/>
      <c r="B3" s="7"/>
      <c r="C3" s="7"/>
      <c r="D3" s="24"/>
      <c r="E3" s="7"/>
      <c r="F3" s="24"/>
      <c r="G3" s="24"/>
      <c r="H3" s="7"/>
      <c r="I3" s="24"/>
      <c r="J3" s="24"/>
      <c r="K3" s="24"/>
      <c r="L3" s="24"/>
      <c r="M3" s="24"/>
      <c r="N3" s="24"/>
      <c r="O3" s="24"/>
      <c r="P3" s="25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65" s="56" customFormat="1" ht="15.95" customHeight="1" x14ac:dyDescent="0.3">
      <c r="A4" s="64" t="s">
        <v>1308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</row>
    <row r="5" spans="1:265" s="56" customFormat="1" ht="15.95" customHeight="1" x14ac:dyDescent="0.3">
      <c r="A5" s="66" t="s">
        <v>1307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</row>
    <row r="6" spans="1:265" ht="3.6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65" ht="0.7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2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65" ht="17.25" customHeight="1" x14ac:dyDescent="0.2">
      <c r="A8" s="86" t="s">
        <v>1311</v>
      </c>
      <c r="B8" s="86"/>
      <c r="C8" s="87" t="s">
        <v>1312</v>
      </c>
      <c r="E8" s="50"/>
      <c r="F8" s="50"/>
      <c r="G8" s="50"/>
      <c r="H8" s="10"/>
      <c r="I8" s="10"/>
      <c r="J8" s="9"/>
      <c r="K8" s="10"/>
      <c r="L8" s="10"/>
      <c r="M8" s="10"/>
      <c r="N8" s="10"/>
      <c r="O8" s="10"/>
      <c r="P8" s="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65" ht="17.25" customHeight="1" x14ac:dyDescent="0.2">
      <c r="A9" s="85" t="s">
        <v>1309</v>
      </c>
      <c r="B9" s="85" t="s">
        <v>1310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65" ht="17.25" customHeight="1" x14ac:dyDescent="0.2">
      <c r="A10" s="84" t="s">
        <v>85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65" ht="6" customHeight="1" x14ac:dyDescent="0.2">
      <c r="A11" s="26"/>
      <c r="B11" s="7"/>
      <c r="C11" s="7"/>
      <c r="D11" s="24"/>
      <c r="E11" s="7"/>
      <c r="F11" s="7"/>
      <c r="G11" s="7"/>
      <c r="H11" s="7"/>
      <c r="I11" s="24"/>
      <c r="J11" s="24"/>
      <c r="K11" s="24"/>
      <c r="L11" s="7"/>
      <c r="M11" s="7"/>
      <c r="N11" s="7"/>
      <c r="O11" s="7"/>
      <c r="P11" s="25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65" ht="37.5" customHeight="1" x14ac:dyDescent="0.2">
      <c r="A12" s="28" t="s">
        <v>0</v>
      </c>
      <c r="B12" s="59" t="s">
        <v>7</v>
      </c>
      <c r="C12" s="59"/>
      <c r="D12" s="29" t="s">
        <v>1</v>
      </c>
      <c r="E12" s="29" t="s">
        <v>2</v>
      </c>
      <c r="F12" s="29" t="s">
        <v>3</v>
      </c>
      <c r="G12" s="29" t="s">
        <v>4</v>
      </c>
      <c r="H12" s="29" t="s">
        <v>8</v>
      </c>
      <c r="I12" s="29" t="s">
        <v>9</v>
      </c>
      <c r="J12" s="30" t="s">
        <v>10</v>
      </c>
      <c r="K12" s="29" t="s">
        <v>5</v>
      </c>
      <c r="L12" s="31" t="s">
        <v>11</v>
      </c>
      <c r="M12" s="29" t="s">
        <v>12</v>
      </c>
      <c r="N12" s="32" t="s">
        <v>19</v>
      </c>
      <c r="O12" s="32" t="s">
        <v>20</v>
      </c>
      <c r="P12" s="33" t="s">
        <v>13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65" s="58" customFormat="1" ht="30" customHeight="1" x14ac:dyDescent="0.2">
      <c r="A13" s="15">
        <f>_xlfn.AGGREGATE(3,3,$AA$1:AA13)</f>
        <v>1</v>
      </c>
      <c r="B13" s="16" t="s">
        <v>28</v>
      </c>
      <c r="C13" s="17" t="s">
        <v>86</v>
      </c>
      <c r="D13" s="11" t="s">
        <v>87</v>
      </c>
      <c r="E13" s="18" t="s">
        <v>79</v>
      </c>
      <c r="F13" s="11" t="s">
        <v>18</v>
      </c>
      <c r="G13" s="11" t="s">
        <v>16</v>
      </c>
      <c r="H13" s="11" t="s">
        <v>42</v>
      </c>
      <c r="I13" s="15" t="s">
        <v>38</v>
      </c>
      <c r="J13" s="15">
        <v>2023</v>
      </c>
      <c r="K13" s="11" t="s">
        <v>88</v>
      </c>
      <c r="L13" s="19" t="s">
        <v>89</v>
      </c>
      <c r="M13" s="20" t="s">
        <v>90</v>
      </c>
      <c r="N13" s="21"/>
      <c r="O13" s="21"/>
      <c r="P13" s="15"/>
      <c r="Q13" s="11" t="s">
        <v>91</v>
      </c>
      <c r="R13" s="15">
        <f>375*59</f>
        <v>22125</v>
      </c>
      <c r="S13" s="57" t="s">
        <v>92</v>
      </c>
      <c r="T13" s="21"/>
      <c r="U13" s="12" t="s">
        <v>93</v>
      </c>
      <c r="V13" s="13">
        <f t="shared" ref="V13:V76" si="0">_xlfn.NUMBERVALUE(D13)</f>
        <v>33030</v>
      </c>
      <c r="W13" s="23">
        <v>54</v>
      </c>
      <c r="X13" s="22">
        <v>8.24</v>
      </c>
      <c r="Y13" s="22">
        <v>3.65</v>
      </c>
      <c r="Z13" s="11" t="s">
        <v>88</v>
      </c>
      <c r="AA13" s="11" t="s">
        <v>94</v>
      </c>
      <c r="AB13" s="14" t="str">
        <f t="shared" ref="AB13:AB76" si="1">CONCATENATE(B13," ",C13)</f>
        <v>Nguyễn Thị Hoa</v>
      </c>
      <c r="AC13" s="18" t="s">
        <v>95</v>
      </c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</row>
    <row r="14" spans="1:265" s="58" customFormat="1" ht="30" customHeight="1" x14ac:dyDescent="0.2">
      <c r="A14" s="15">
        <f>_xlfn.AGGREGATE(3,3,$AA$1:AA14)</f>
        <v>2</v>
      </c>
      <c r="B14" s="16" t="s">
        <v>96</v>
      </c>
      <c r="C14" s="17" t="s">
        <v>97</v>
      </c>
      <c r="D14" s="11" t="s">
        <v>98</v>
      </c>
      <c r="E14" s="18" t="s">
        <v>70</v>
      </c>
      <c r="F14" s="11" t="s">
        <v>21</v>
      </c>
      <c r="G14" s="11" t="s">
        <v>16</v>
      </c>
      <c r="H14" s="11" t="s">
        <v>42</v>
      </c>
      <c r="I14" s="15" t="s">
        <v>38</v>
      </c>
      <c r="J14" s="15">
        <v>2023</v>
      </c>
      <c r="K14" s="11" t="s">
        <v>88</v>
      </c>
      <c r="L14" s="19" t="s">
        <v>99</v>
      </c>
      <c r="M14" s="20" t="s">
        <v>100</v>
      </c>
      <c r="N14" s="21"/>
      <c r="O14" s="21"/>
      <c r="P14" s="15"/>
      <c r="Q14" s="11" t="s">
        <v>91</v>
      </c>
      <c r="R14" s="15"/>
      <c r="S14" s="57" t="s">
        <v>92</v>
      </c>
      <c r="T14" s="21"/>
      <c r="U14" s="12" t="s">
        <v>93</v>
      </c>
      <c r="V14" s="13">
        <f t="shared" si="0"/>
        <v>32541</v>
      </c>
      <c r="W14" s="23">
        <v>54</v>
      </c>
      <c r="X14" s="22">
        <v>8.2899999999999991</v>
      </c>
      <c r="Y14" s="22">
        <v>3.66</v>
      </c>
      <c r="Z14" s="11" t="s">
        <v>88</v>
      </c>
      <c r="AA14" s="11" t="s">
        <v>101</v>
      </c>
      <c r="AB14" s="14" t="str">
        <f t="shared" si="1"/>
        <v>Lã Văn Hướng</v>
      </c>
      <c r="AC14" s="18" t="s">
        <v>102</v>
      </c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</row>
    <row r="15" spans="1:265" s="58" customFormat="1" ht="30" customHeight="1" x14ac:dyDescent="0.2">
      <c r="A15" s="15">
        <f>_xlfn.AGGREGATE(3,3,$AA$1:AA15)</f>
        <v>3</v>
      </c>
      <c r="B15" s="16" t="s">
        <v>32</v>
      </c>
      <c r="C15" s="17" t="s">
        <v>103</v>
      </c>
      <c r="D15" s="11" t="s">
        <v>104</v>
      </c>
      <c r="E15" s="18" t="s">
        <v>105</v>
      </c>
      <c r="F15" s="11" t="s">
        <v>18</v>
      </c>
      <c r="G15" s="11" t="s">
        <v>16</v>
      </c>
      <c r="H15" s="11" t="s">
        <v>42</v>
      </c>
      <c r="I15" s="15" t="s">
        <v>38</v>
      </c>
      <c r="J15" s="15">
        <v>2023</v>
      </c>
      <c r="K15" s="11" t="s">
        <v>88</v>
      </c>
      <c r="L15" s="19" t="s">
        <v>106</v>
      </c>
      <c r="M15" s="20" t="s">
        <v>107</v>
      </c>
      <c r="N15" s="21"/>
      <c r="O15" s="21"/>
      <c r="P15" s="15"/>
      <c r="Q15" s="11" t="s">
        <v>91</v>
      </c>
      <c r="R15" s="15"/>
      <c r="S15" s="57" t="s">
        <v>92</v>
      </c>
      <c r="T15" s="21"/>
      <c r="U15" s="12" t="s">
        <v>93</v>
      </c>
      <c r="V15" s="13">
        <f t="shared" si="0"/>
        <v>32384</v>
      </c>
      <c r="W15" s="23">
        <v>54</v>
      </c>
      <c r="X15" s="22">
        <v>8.43</v>
      </c>
      <c r="Y15" s="22">
        <v>3.72</v>
      </c>
      <c r="Z15" s="11" t="s">
        <v>88</v>
      </c>
      <c r="AA15" s="11" t="s">
        <v>108</v>
      </c>
      <c r="AB15" s="14" t="str">
        <f t="shared" si="1"/>
        <v>Phạm Thị Thúy</v>
      </c>
      <c r="AC15" s="18" t="s">
        <v>109</v>
      </c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</row>
    <row r="16" spans="1:265" s="58" customFormat="1" ht="30" customHeight="1" x14ac:dyDescent="0.2">
      <c r="A16" s="15">
        <f>_xlfn.AGGREGATE(3,3,$AA$1:AA16)</f>
        <v>4</v>
      </c>
      <c r="B16" s="16" t="s">
        <v>27</v>
      </c>
      <c r="C16" s="17" t="s">
        <v>110</v>
      </c>
      <c r="D16" s="11" t="s">
        <v>111</v>
      </c>
      <c r="E16" s="18" t="s">
        <v>112</v>
      </c>
      <c r="F16" s="11" t="s">
        <v>18</v>
      </c>
      <c r="G16" s="11" t="s">
        <v>22</v>
      </c>
      <c r="H16" s="11" t="s">
        <v>42</v>
      </c>
      <c r="I16" s="15" t="s">
        <v>38</v>
      </c>
      <c r="J16" s="15">
        <v>2023</v>
      </c>
      <c r="K16" s="11" t="s">
        <v>23</v>
      </c>
      <c r="L16" s="19" t="s">
        <v>113</v>
      </c>
      <c r="M16" s="20" t="s">
        <v>114</v>
      </c>
      <c r="N16" s="21"/>
      <c r="O16" s="21"/>
      <c r="P16" s="15"/>
      <c r="Q16" s="11" t="s">
        <v>115</v>
      </c>
      <c r="R16" s="15"/>
      <c r="S16" s="57" t="s">
        <v>92</v>
      </c>
      <c r="T16" s="21"/>
      <c r="U16" s="12" t="s">
        <v>43</v>
      </c>
      <c r="V16" s="13">
        <f t="shared" si="0"/>
        <v>33354</v>
      </c>
      <c r="W16" s="23">
        <v>54</v>
      </c>
      <c r="X16" s="22">
        <v>7.64</v>
      </c>
      <c r="Y16" s="22">
        <v>3.2</v>
      </c>
      <c r="Z16" s="11" t="s">
        <v>23</v>
      </c>
      <c r="AA16" s="11" t="s">
        <v>116</v>
      </c>
      <c r="AB16" s="14" t="str">
        <f t="shared" si="1"/>
        <v>Hoàng Thị Cảnh</v>
      </c>
      <c r="AC16" s="18" t="s">
        <v>117</v>
      </c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</row>
    <row r="17" spans="1:265" s="58" customFormat="1" ht="30" customHeight="1" x14ac:dyDescent="0.2">
      <c r="A17" s="15">
        <f>_xlfn.AGGREGATE(3,3,$AA$1:AA17)</f>
        <v>5</v>
      </c>
      <c r="B17" s="16" t="s">
        <v>28</v>
      </c>
      <c r="C17" s="17" t="s">
        <v>110</v>
      </c>
      <c r="D17" s="11" t="s">
        <v>118</v>
      </c>
      <c r="E17" s="18" t="s">
        <v>24</v>
      </c>
      <c r="F17" s="11" t="s">
        <v>18</v>
      </c>
      <c r="G17" s="11" t="s">
        <v>16</v>
      </c>
      <c r="H17" s="11" t="s">
        <v>42</v>
      </c>
      <c r="I17" s="15" t="s">
        <v>38</v>
      </c>
      <c r="J17" s="15">
        <v>2023</v>
      </c>
      <c r="K17" s="11" t="s">
        <v>23</v>
      </c>
      <c r="L17" s="19" t="s">
        <v>119</v>
      </c>
      <c r="M17" s="20" t="s">
        <v>120</v>
      </c>
      <c r="N17" s="21"/>
      <c r="O17" s="21"/>
      <c r="P17" s="15"/>
      <c r="Q17" s="11" t="s">
        <v>115</v>
      </c>
      <c r="R17" s="15"/>
      <c r="S17" s="57" t="s">
        <v>92</v>
      </c>
      <c r="T17" s="21"/>
      <c r="U17" s="12" t="s">
        <v>43</v>
      </c>
      <c r="V17" s="13">
        <f t="shared" si="0"/>
        <v>33251</v>
      </c>
      <c r="W17" s="23">
        <v>54</v>
      </c>
      <c r="X17" s="22">
        <v>7.88</v>
      </c>
      <c r="Y17" s="22">
        <v>3.34</v>
      </c>
      <c r="Z17" s="11" t="s">
        <v>23</v>
      </c>
      <c r="AA17" s="11" t="s">
        <v>121</v>
      </c>
      <c r="AB17" s="14" t="str">
        <f t="shared" si="1"/>
        <v>Nguyễn Thị Cảnh</v>
      </c>
      <c r="AC17" s="18" t="s">
        <v>122</v>
      </c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</row>
    <row r="18" spans="1:265" s="58" customFormat="1" ht="30" customHeight="1" x14ac:dyDescent="0.2">
      <c r="A18" s="15">
        <f>_xlfn.AGGREGATE(3,3,$AA$1:AA18)</f>
        <v>6</v>
      </c>
      <c r="B18" s="16" t="s">
        <v>123</v>
      </c>
      <c r="C18" s="17" t="s">
        <v>124</v>
      </c>
      <c r="D18" s="11" t="s">
        <v>125</v>
      </c>
      <c r="E18" s="18" t="s">
        <v>24</v>
      </c>
      <c r="F18" s="11" t="s">
        <v>18</v>
      </c>
      <c r="G18" s="11" t="s">
        <v>16</v>
      </c>
      <c r="H18" s="11" t="s">
        <v>42</v>
      </c>
      <c r="I18" s="15" t="s">
        <v>38</v>
      </c>
      <c r="J18" s="15">
        <v>2023</v>
      </c>
      <c r="K18" s="11" t="s">
        <v>23</v>
      </c>
      <c r="L18" s="19" t="s">
        <v>126</v>
      </c>
      <c r="M18" s="20" t="s">
        <v>127</v>
      </c>
      <c r="N18" s="21"/>
      <c r="O18" s="21"/>
      <c r="P18" s="15"/>
      <c r="Q18" s="11" t="s">
        <v>115</v>
      </c>
      <c r="R18" s="15"/>
      <c r="S18" s="57" t="s">
        <v>92</v>
      </c>
      <c r="T18" s="21"/>
      <c r="U18" s="12" t="s">
        <v>43</v>
      </c>
      <c r="V18" s="13">
        <f t="shared" si="0"/>
        <v>33285</v>
      </c>
      <c r="W18" s="23">
        <v>54</v>
      </c>
      <c r="X18" s="22">
        <v>7.91</v>
      </c>
      <c r="Y18" s="22">
        <v>3.36</v>
      </c>
      <c r="Z18" s="11" t="s">
        <v>23</v>
      </c>
      <c r="AA18" s="11" t="s">
        <v>128</v>
      </c>
      <c r="AB18" s="14" t="str">
        <f t="shared" si="1"/>
        <v>Chu Thị Đủ</v>
      </c>
      <c r="AC18" s="18" t="s">
        <v>129</v>
      </c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</row>
    <row r="19" spans="1:265" s="58" customFormat="1" ht="30" customHeight="1" x14ac:dyDescent="0.2">
      <c r="A19" s="15">
        <f>_xlfn.AGGREGATE(3,3,$AA$1:AA19)</f>
        <v>7</v>
      </c>
      <c r="B19" s="16" t="s">
        <v>130</v>
      </c>
      <c r="C19" s="17" t="s">
        <v>131</v>
      </c>
      <c r="D19" s="11" t="s">
        <v>132</v>
      </c>
      <c r="E19" s="18" t="s">
        <v>133</v>
      </c>
      <c r="F19" s="11" t="s">
        <v>18</v>
      </c>
      <c r="G19" s="11" t="s">
        <v>22</v>
      </c>
      <c r="H19" s="11" t="s">
        <v>42</v>
      </c>
      <c r="I19" s="15" t="s">
        <v>38</v>
      </c>
      <c r="J19" s="15">
        <v>2023</v>
      </c>
      <c r="K19" s="11" t="s">
        <v>23</v>
      </c>
      <c r="L19" s="19" t="s">
        <v>134</v>
      </c>
      <c r="M19" s="20" t="s">
        <v>135</v>
      </c>
      <c r="N19" s="21"/>
      <c r="O19" s="21"/>
      <c r="P19" s="15"/>
      <c r="Q19" s="11" t="s">
        <v>115</v>
      </c>
      <c r="R19" s="15"/>
      <c r="S19" s="57" t="s">
        <v>92</v>
      </c>
      <c r="T19" s="21"/>
      <c r="U19" s="12" t="s">
        <v>43</v>
      </c>
      <c r="V19" s="13">
        <f t="shared" si="0"/>
        <v>31718</v>
      </c>
      <c r="W19" s="23">
        <v>54</v>
      </c>
      <c r="X19" s="22">
        <v>7.66</v>
      </c>
      <c r="Y19" s="22">
        <v>3.28</v>
      </c>
      <c r="Z19" s="11" t="s">
        <v>23</v>
      </c>
      <c r="AA19" s="11" t="s">
        <v>136</v>
      </c>
      <c r="AB19" s="14" t="str">
        <f t="shared" si="1"/>
        <v>Hoàng Anh Gấm</v>
      </c>
      <c r="AC19" s="18" t="s">
        <v>137</v>
      </c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</row>
    <row r="20" spans="1:265" s="58" customFormat="1" ht="30" customHeight="1" x14ac:dyDescent="0.2">
      <c r="A20" s="15">
        <f>_xlfn.AGGREGATE(3,3,$AA$1:AA20)</f>
        <v>8</v>
      </c>
      <c r="B20" s="16" t="s">
        <v>138</v>
      </c>
      <c r="C20" s="17" t="s">
        <v>86</v>
      </c>
      <c r="D20" s="11" t="s">
        <v>139</v>
      </c>
      <c r="E20" s="18" t="s">
        <v>67</v>
      </c>
      <c r="F20" s="11" t="s">
        <v>18</v>
      </c>
      <c r="G20" s="11" t="s">
        <v>16</v>
      </c>
      <c r="H20" s="11" t="s">
        <v>42</v>
      </c>
      <c r="I20" s="15" t="s">
        <v>38</v>
      </c>
      <c r="J20" s="15">
        <v>2023</v>
      </c>
      <c r="K20" s="11" t="s">
        <v>23</v>
      </c>
      <c r="L20" s="19" t="s">
        <v>140</v>
      </c>
      <c r="M20" s="20" t="s">
        <v>141</v>
      </c>
      <c r="N20" s="21"/>
      <c r="O20" s="21"/>
      <c r="P20" s="15"/>
      <c r="Q20" s="11" t="s">
        <v>115</v>
      </c>
      <c r="R20" s="15"/>
      <c r="S20" s="57" t="s">
        <v>92</v>
      </c>
      <c r="T20" s="21"/>
      <c r="U20" s="12" t="s">
        <v>43</v>
      </c>
      <c r="V20" s="13">
        <f t="shared" si="0"/>
        <v>33161</v>
      </c>
      <c r="W20" s="23">
        <v>54</v>
      </c>
      <c r="X20" s="22">
        <v>7.83</v>
      </c>
      <c r="Y20" s="22">
        <v>3.33</v>
      </c>
      <c r="Z20" s="11" t="s">
        <v>23</v>
      </c>
      <c r="AA20" s="11" t="s">
        <v>142</v>
      </c>
      <c r="AB20" s="14" t="str">
        <f t="shared" si="1"/>
        <v>Trần Thị Hoa</v>
      </c>
      <c r="AC20" s="18" t="s">
        <v>143</v>
      </c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</row>
    <row r="21" spans="1:265" s="58" customFormat="1" ht="30" customHeight="1" x14ac:dyDescent="0.2">
      <c r="A21" s="15">
        <f>_xlfn.AGGREGATE(3,3,$AA$1:AA21)</f>
        <v>9</v>
      </c>
      <c r="B21" s="16" t="s">
        <v>27</v>
      </c>
      <c r="C21" s="17" t="s">
        <v>144</v>
      </c>
      <c r="D21" s="11" t="s">
        <v>145</v>
      </c>
      <c r="E21" s="18" t="s">
        <v>133</v>
      </c>
      <c r="F21" s="11" t="s">
        <v>18</v>
      </c>
      <c r="G21" s="11" t="s">
        <v>22</v>
      </c>
      <c r="H21" s="11" t="s">
        <v>42</v>
      </c>
      <c r="I21" s="15" t="s">
        <v>38</v>
      </c>
      <c r="J21" s="15">
        <v>2023</v>
      </c>
      <c r="K21" s="11" t="s">
        <v>23</v>
      </c>
      <c r="L21" s="19" t="s">
        <v>146</v>
      </c>
      <c r="M21" s="20" t="s">
        <v>147</v>
      </c>
      <c r="N21" s="21"/>
      <c r="O21" s="21"/>
      <c r="P21" s="15"/>
      <c r="Q21" s="11" t="s">
        <v>115</v>
      </c>
      <c r="R21" s="15"/>
      <c r="S21" s="57" t="s">
        <v>92</v>
      </c>
      <c r="T21" s="21"/>
      <c r="U21" s="12" t="s">
        <v>43</v>
      </c>
      <c r="V21" s="13">
        <f t="shared" si="0"/>
        <v>33658</v>
      </c>
      <c r="W21" s="23">
        <v>54</v>
      </c>
      <c r="X21" s="22">
        <v>7.97</v>
      </c>
      <c r="Y21" s="22">
        <v>3.42</v>
      </c>
      <c r="Z21" s="11" t="s">
        <v>23</v>
      </c>
      <c r="AA21" s="11" t="s">
        <v>148</v>
      </c>
      <c r="AB21" s="14" t="str">
        <f t="shared" si="1"/>
        <v>Hoàng Thị Hường</v>
      </c>
      <c r="AC21" s="18" t="s">
        <v>149</v>
      </c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</row>
    <row r="22" spans="1:265" s="58" customFormat="1" ht="30" customHeight="1" x14ac:dyDescent="0.2">
      <c r="A22" s="15">
        <f>_xlfn.AGGREGATE(3,3,$AA$1:AA22)</f>
        <v>10</v>
      </c>
      <c r="B22" s="16" t="s">
        <v>150</v>
      </c>
      <c r="C22" s="17" t="s">
        <v>151</v>
      </c>
      <c r="D22" s="11" t="s">
        <v>152</v>
      </c>
      <c r="E22" s="18" t="s">
        <v>153</v>
      </c>
      <c r="F22" s="11" t="s">
        <v>21</v>
      </c>
      <c r="G22" s="11" t="s">
        <v>154</v>
      </c>
      <c r="H22" s="11" t="s">
        <v>42</v>
      </c>
      <c r="I22" s="15" t="s">
        <v>38</v>
      </c>
      <c r="J22" s="15">
        <v>2023</v>
      </c>
      <c r="K22" s="11" t="s">
        <v>23</v>
      </c>
      <c r="L22" s="19" t="s">
        <v>155</v>
      </c>
      <c r="M22" s="20" t="s">
        <v>156</v>
      </c>
      <c r="N22" s="21"/>
      <c r="O22" s="21"/>
      <c r="P22" s="15"/>
      <c r="Q22" s="11" t="s">
        <v>115</v>
      </c>
      <c r="R22" s="15"/>
      <c r="S22" s="57" t="s">
        <v>92</v>
      </c>
      <c r="T22" s="21"/>
      <c r="U22" s="12" t="s">
        <v>43</v>
      </c>
      <c r="V22" s="13">
        <f t="shared" si="0"/>
        <v>33194</v>
      </c>
      <c r="W22" s="23">
        <v>54</v>
      </c>
      <c r="X22" s="22">
        <v>8.01</v>
      </c>
      <c r="Y22" s="22">
        <v>3.49</v>
      </c>
      <c r="Z22" s="11" t="s">
        <v>23</v>
      </c>
      <c r="AA22" s="11" t="s">
        <v>157</v>
      </c>
      <c r="AB22" s="14" t="str">
        <f t="shared" si="1"/>
        <v>Phạm Trung Kiên</v>
      </c>
      <c r="AC22" s="18" t="s">
        <v>158</v>
      </c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</row>
    <row r="23" spans="1:265" s="58" customFormat="1" ht="30" customHeight="1" x14ac:dyDescent="0.2">
      <c r="A23" s="15">
        <f>_xlfn.AGGREGATE(3,3,$AA$1:AA23)</f>
        <v>11</v>
      </c>
      <c r="B23" s="16" t="s">
        <v>159</v>
      </c>
      <c r="C23" s="17" t="s">
        <v>44</v>
      </c>
      <c r="D23" s="11" t="s">
        <v>160</v>
      </c>
      <c r="E23" s="18" t="s">
        <v>133</v>
      </c>
      <c r="F23" s="11" t="s">
        <v>18</v>
      </c>
      <c r="G23" s="11" t="s">
        <v>22</v>
      </c>
      <c r="H23" s="11" t="s">
        <v>42</v>
      </c>
      <c r="I23" s="15" t="s">
        <v>38</v>
      </c>
      <c r="J23" s="15">
        <v>2023</v>
      </c>
      <c r="K23" s="11" t="s">
        <v>23</v>
      </c>
      <c r="L23" s="19" t="s">
        <v>161</v>
      </c>
      <c r="M23" s="20" t="s">
        <v>162</v>
      </c>
      <c r="N23" s="21"/>
      <c r="O23" s="21"/>
      <c r="P23" s="15"/>
      <c r="Q23" s="11" t="s">
        <v>115</v>
      </c>
      <c r="R23" s="15"/>
      <c r="S23" s="57" t="s">
        <v>92</v>
      </c>
      <c r="T23" s="21"/>
      <c r="U23" s="12" t="s">
        <v>43</v>
      </c>
      <c r="V23" s="13">
        <f t="shared" si="0"/>
        <v>34225</v>
      </c>
      <c r="W23" s="23">
        <v>54</v>
      </c>
      <c r="X23" s="22">
        <v>7.99</v>
      </c>
      <c r="Y23" s="22">
        <v>3.42</v>
      </c>
      <c r="Z23" s="11" t="s">
        <v>23</v>
      </c>
      <c r="AA23" s="11" t="s">
        <v>163</v>
      </c>
      <c r="AB23" s="14" t="str">
        <f t="shared" si="1"/>
        <v>Đinh Ngọc Lan</v>
      </c>
      <c r="AC23" s="18" t="s">
        <v>164</v>
      </c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</row>
    <row r="24" spans="1:265" s="58" customFormat="1" ht="30" customHeight="1" x14ac:dyDescent="0.2">
      <c r="A24" s="15">
        <f>_xlfn.AGGREGATE(3,3,$AA$1:AA24)</f>
        <v>12</v>
      </c>
      <c r="B24" s="16" t="s">
        <v>77</v>
      </c>
      <c r="C24" s="17" t="s">
        <v>44</v>
      </c>
      <c r="D24" s="11" t="s">
        <v>165</v>
      </c>
      <c r="E24" s="18" t="s">
        <v>153</v>
      </c>
      <c r="F24" s="11" t="s">
        <v>18</v>
      </c>
      <c r="G24" s="11" t="s">
        <v>22</v>
      </c>
      <c r="H24" s="11" t="s">
        <v>42</v>
      </c>
      <c r="I24" s="15" t="s">
        <v>38</v>
      </c>
      <c r="J24" s="15">
        <v>2023</v>
      </c>
      <c r="K24" s="11" t="s">
        <v>23</v>
      </c>
      <c r="L24" s="19" t="s">
        <v>166</v>
      </c>
      <c r="M24" s="20" t="s">
        <v>167</v>
      </c>
      <c r="N24" s="21"/>
      <c r="O24" s="21"/>
      <c r="P24" s="15"/>
      <c r="Q24" s="11" t="s">
        <v>115</v>
      </c>
      <c r="R24" s="15"/>
      <c r="S24" s="57" t="s">
        <v>92</v>
      </c>
      <c r="T24" s="21"/>
      <c r="U24" s="12" t="s">
        <v>43</v>
      </c>
      <c r="V24" s="13">
        <f t="shared" si="0"/>
        <v>33520</v>
      </c>
      <c r="W24" s="23">
        <v>54</v>
      </c>
      <c r="X24" s="22">
        <v>7.71</v>
      </c>
      <c r="Y24" s="22">
        <v>3.28</v>
      </c>
      <c r="Z24" s="11" t="s">
        <v>23</v>
      </c>
      <c r="AA24" s="11" t="s">
        <v>168</v>
      </c>
      <c r="AB24" s="14" t="str">
        <f t="shared" si="1"/>
        <v>Đỗ Thị Lan</v>
      </c>
      <c r="AC24" s="18" t="s">
        <v>169</v>
      </c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</row>
    <row r="25" spans="1:265" s="58" customFormat="1" ht="30" customHeight="1" x14ac:dyDescent="0.2">
      <c r="A25" s="15">
        <f>_xlfn.AGGREGATE(3,3,$AA$1:AA25)</f>
        <v>13</v>
      </c>
      <c r="B25" s="16" t="s">
        <v>28</v>
      </c>
      <c r="C25" s="17" t="s">
        <v>170</v>
      </c>
      <c r="D25" s="11" t="s">
        <v>171</v>
      </c>
      <c r="E25" s="18" t="s">
        <v>153</v>
      </c>
      <c r="F25" s="11" t="s">
        <v>18</v>
      </c>
      <c r="G25" s="11" t="s">
        <v>22</v>
      </c>
      <c r="H25" s="11" t="s">
        <v>42</v>
      </c>
      <c r="I25" s="15" t="s">
        <v>38</v>
      </c>
      <c r="J25" s="15">
        <v>2023</v>
      </c>
      <c r="K25" s="11" t="s">
        <v>23</v>
      </c>
      <c r="L25" s="19" t="s">
        <v>172</v>
      </c>
      <c r="M25" s="20" t="s">
        <v>173</v>
      </c>
      <c r="N25" s="21"/>
      <c r="O25" s="21"/>
      <c r="P25" s="15"/>
      <c r="Q25" s="11" t="s">
        <v>115</v>
      </c>
      <c r="R25" s="15"/>
      <c r="S25" s="57" t="s">
        <v>92</v>
      </c>
      <c r="T25" s="21"/>
      <c r="U25" s="12" t="s">
        <v>43</v>
      </c>
      <c r="V25" s="13">
        <f t="shared" si="0"/>
        <v>33190</v>
      </c>
      <c r="W25" s="23">
        <v>54</v>
      </c>
      <c r="X25" s="22">
        <v>7.79</v>
      </c>
      <c r="Y25" s="22">
        <v>3.33</v>
      </c>
      <c r="Z25" s="11" t="s">
        <v>23</v>
      </c>
      <c r="AA25" s="11" t="s">
        <v>174</v>
      </c>
      <c r="AB25" s="14" t="str">
        <f t="shared" si="1"/>
        <v>Nguyễn Thị Nga</v>
      </c>
      <c r="AC25" s="18" t="s">
        <v>175</v>
      </c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</row>
    <row r="26" spans="1:265" s="58" customFormat="1" ht="30" customHeight="1" x14ac:dyDescent="0.2">
      <c r="A26" s="15">
        <f>_xlfn.AGGREGATE(3,3,$AA$1:AA26)</f>
        <v>14</v>
      </c>
      <c r="B26" s="16" t="s">
        <v>176</v>
      </c>
      <c r="C26" s="17" t="s">
        <v>170</v>
      </c>
      <c r="D26" s="11" t="s">
        <v>177</v>
      </c>
      <c r="E26" s="18" t="s">
        <v>24</v>
      </c>
      <c r="F26" s="11" t="s">
        <v>18</v>
      </c>
      <c r="G26" s="11" t="s">
        <v>16</v>
      </c>
      <c r="H26" s="11" t="s">
        <v>42</v>
      </c>
      <c r="I26" s="15" t="s">
        <v>38</v>
      </c>
      <c r="J26" s="15">
        <v>2023</v>
      </c>
      <c r="K26" s="11" t="s">
        <v>23</v>
      </c>
      <c r="L26" s="19" t="s">
        <v>178</v>
      </c>
      <c r="M26" s="20" t="s">
        <v>179</v>
      </c>
      <c r="N26" s="21"/>
      <c r="O26" s="21"/>
      <c r="P26" s="15"/>
      <c r="Q26" s="11" t="s">
        <v>115</v>
      </c>
      <c r="R26" s="15"/>
      <c r="S26" s="57" t="s">
        <v>92</v>
      </c>
      <c r="T26" s="21"/>
      <c r="U26" s="12" t="s">
        <v>43</v>
      </c>
      <c r="V26" s="13">
        <f t="shared" si="0"/>
        <v>33933</v>
      </c>
      <c r="W26" s="23">
        <v>54</v>
      </c>
      <c r="X26" s="22">
        <v>7.61</v>
      </c>
      <c r="Y26" s="22">
        <v>3.22</v>
      </c>
      <c r="Z26" s="11" t="s">
        <v>23</v>
      </c>
      <c r="AA26" s="11" t="s">
        <v>180</v>
      </c>
      <c r="AB26" s="14" t="str">
        <f t="shared" si="1"/>
        <v>Nguyễn Thị Quỳnh Nga</v>
      </c>
      <c r="AC26" s="18" t="s">
        <v>181</v>
      </c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</row>
    <row r="27" spans="1:265" s="58" customFormat="1" ht="30" customHeight="1" x14ac:dyDescent="0.2">
      <c r="A27" s="15">
        <f>_xlfn.AGGREGATE(3,3,$AA$1:AA27)</f>
        <v>15</v>
      </c>
      <c r="B27" s="16" t="s">
        <v>32</v>
      </c>
      <c r="C27" s="17" t="s">
        <v>182</v>
      </c>
      <c r="D27" s="11" t="s">
        <v>183</v>
      </c>
      <c r="E27" s="18" t="s">
        <v>153</v>
      </c>
      <c r="F27" s="11" t="s">
        <v>18</v>
      </c>
      <c r="G27" s="11" t="s">
        <v>16</v>
      </c>
      <c r="H27" s="11" t="s">
        <v>42</v>
      </c>
      <c r="I27" s="15" t="s">
        <v>38</v>
      </c>
      <c r="J27" s="15">
        <v>2023</v>
      </c>
      <c r="K27" s="11" t="s">
        <v>23</v>
      </c>
      <c r="L27" s="19" t="s">
        <v>184</v>
      </c>
      <c r="M27" s="20" t="s">
        <v>185</v>
      </c>
      <c r="N27" s="21"/>
      <c r="O27" s="21"/>
      <c r="P27" s="15"/>
      <c r="Q27" s="11" t="s">
        <v>115</v>
      </c>
      <c r="R27" s="15"/>
      <c r="S27" s="57" t="s">
        <v>92</v>
      </c>
      <c r="T27" s="21"/>
      <c r="U27" s="12" t="s">
        <v>43</v>
      </c>
      <c r="V27" s="13">
        <f t="shared" si="0"/>
        <v>31185</v>
      </c>
      <c r="W27" s="23">
        <v>54</v>
      </c>
      <c r="X27" s="22">
        <v>8.11</v>
      </c>
      <c r="Y27" s="22">
        <v>3.54</v>
      </c>
      <c r="Z27" s="11" t="s">
        <v>23</v>
      </c>
      <c r="AA27" s="11" t="s">
        <v>186</v>
      </c>
      <c r="AB27" s="14" t="str">
        <f t="shared" si="1"/>
        <v>Phạm Thị Nhung</v>
      </c>
      <c r="AC27" s="18" t="s">
        <v>187</v>
      </c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  <c r="JB27" s="34"/>
      <c r="JC27" s="34"/>
      <c r="JD27" s="34"/>
      <c r="JE27" s="34"/>
    </row>
    <row r="28" spans="1:265" s="58" customFormat="1" ht="30" customHeight="1" x14ac:dyDescent="0.2">
      <c r="A28" s="15">
        <f>_xlfn.AGGREGATE(3,3,$AA$1:AA28)</f>
        <v>16</v>
      </c>
      <c r="B28" s="16" t="s">
        <v>188</v>
      </c>
      <c r="C28" s="17" t="s">
        <v>182</v>
      </c>
      <c r="D28" s="11" t="s">
        <v>189</v>
      </c>
      <c r="E28" s="18" t="s">
        <v>153</v>
      </c>
      <c r="F28" s="11" t="s">
        <v>18</v>
      </c>
      <c r="G28" s="11" t="s">
        <v>22</v>
      </c>
      <c r="H28" s="11" t="s">
        <v>42</v>
      </c>
      <c r="I28" s="15" t="s">
        <v>38</v>
      </c>
      <c r="J28" s="15">
        <v>2023</v>
      </c>
      <c r="K28" s="11" t="s">
        <v>23</v>
      </c>
      <c r="L28" s="19" t="s">
        <v>190</v>
      </c>
      <c r="M28" s="20" t="s">
        <v>191</v>
      </c>
      <c r="N28" s="21"/>
      <c r="O28" s="21"/>
      <c r="P28" s="15"/>
      <c r="Q28" s="11" t="s">
        <v>115</v>
      </c>
      <c r="R28" s="15"/>
      <c r="S28" s="57" t="s">
        <v>92</v>
      </c>
      <c r="T28" s="21"/>
      <c r="U28" s="12" t="s">
        <v>43</v>
      </c>
      <c r="V28" s="13">
        <f t="shared" si="0"/>
        <v>32844</v>
      </c>
      <c r="W28" s="23">
        <v>54</v>
      </c>
      <c r="X28" s="22">
        <v>7.73</v>
      </c>
      <c r="Y28" s="22">
        <v>3.27</v>
      </c>
      <c r="Z28" s="11" t="s">
        <v>23</v>
      </c>
      <c r="AA28" s="11" t="s">
        <v>192</v>
      </c>
      <c r="AB28" s="14" t="str">
        <f t="shared" si="1"/>
        <v>Thạch Thị Nhung</v>
      </c>
      <c r="AC28" s="18" t="s">
        <v>193</v>
      </c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</row>
    <row r="29" spans="1:265" s="58" customFormat="1" ht="30" customHeight="1" x14ac:dyDescent="0.2">
      <c r="A29" s="15">
        <f>_xlfn.AGGREGATE(3,3,$AA$1:AA29)</f>
        <v>17</v>
      </c>
      <c r="B29" s="16" t="s">
        <v>27</v>
      </c>
      <c r="C29" s="17" t="s">
        <v>39</v>
      </c>
      <c r="D29" s="11" t="s">
        <v>194</v>
      </c>
      <c r="E29" s="18" t="s">
        <v>195</v>
      </c>
      <c r="F29" s="11" t="s">
        <v>18</v>
      </c>
      <c r="G29" s="11" t="s">
        <v>22</v>
      </c>
      <c r="H29" s="11" t="s">
        <v>42</v>
      </c>
      <c r="I29" s="15" t="s">
        <v>38</v>
      </c>
      <c r="J29" s="15">
        <v>2023</v>
      </c>
      <c r="K29" s="11" t="s">
        <v>23</v>
      </c>
      <c r="L29" s="19" t="s">
        <v>196</v>
      </c>
      <c r="M29" s="20" t="s">
        <v>197</v>
      </c>
      <c r="N29" s="21"/>
      <c r="O29" s="21"/>
      <c r="P29" s="15"/>
      <c r="Q29" s="11" t="s">
        <v>115</v>
      </c>
      <c r="R29" s="15"/>
      <c r="S29" s="57" t="s">
        <v>92</v>
      </c>
      <c r="T29" s="21"/>
      <c r="U29" s="12" t="s">
        <v>43</v>
      </c>
      <c r="V29" s="13">
        <f t="shared" si="0"/>
        <v>32831</v>
      </c>
      <c r="W29" s="23">
        <v>54</v>
      </c>
      <c r="X29" s="22">
        <v>7.69</v>
      </c>
      <c r="Y29" s="22">
        <v>3.29</v>
      </c>
      <c r="Z29" s="11" t="s">
        <v>23</v>
      </c>
      <c r="AA29" s="11" t="s">
        <v>198</v>
      </c>
      <c r="AB29" s="14" t="str">
        <f t="shared" si="1"/>
        <v>Hoàng Thị Phương</v>
      </c>
      <c r="AC29" s="18" t="s">
        <v>199</v>
      </c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  <c r="JB29" s="34"/>
      <c r="JC29" s="34"/>
      <c r="JD29" s="34"/>
      <c r="JE29" s="34"/>
    </row>
    <row r="30" spans="1:265" s="58" customFormat="1" ht="30" customHeight="1" x14ac:dyDescent="0.2">
      <c r="A30" s="15">
        <f>_xlfn.AGGREGATE(3,3,$AA$1:AA30)</f>
        <v>18</v>
      </c>
      <c r="B30" s="16" t="s">
        <v>200</v>
      </c>
      <c r="C30" s="17" t="s">
        <v>74</v>
      </c>
      <c r="D30" s="11" t="s">
        <v>201</v>
      </c>
      <c r="E30" s="18" t="s">
        <v>24</v>
      </c>
      <c r="F30" s="11" t="s">
        <v>18</v>
      </c>
      <c r="G30" s="11" t="s">
        <v>16</v>
      </c>
      <c r="H30" s="11" t="s">
        <v>42</v>
      </c>
      <c r="I30" s="15" t="s">
        <v>38</v>
      </c>
      <c r="J30" s="15">
        <v>2023</v>
      </c>
      <c r="K30" s="11" t="s">
        <v>23</v>
      </c>
      <c r="L30" s="19" t="s">
        <v>202</v>
      </c>
      <c r="M30" s="20" t="s">
        <v>203</v>
      </c>
      <c r="N30" s="21"/>
      <c r="O30" s="21"/>
      <c r="P30" s="15"/>
      <c r="Q30" s="11" t="s">
        <v>115</v>
      </c>
      <c r="R30" s="15"/>
      <c r="S30" s="57" t="s">
        <v>92</v>
      </c>
      <c r="T30" s="21"/>
      <c r="U30" s="12" t="s">
        <v>43</v>
      </c>
      <c r="V30" s="13">
        <f t="shared" si="0"/>
        <v>33090</v>
      </c>
      <c r="W30" s="23">
        <v>54</v>
      </c>
      <c r="X30" s="22">
        <v>7.86</v>
      </c>
      <c r="Y30" s="22">
        <v>3.39</v>
      </c>
      <c r="Z30" s="11" t="s">
        <v>23</v>
      </c>
      <c r="AA30" s="11" t="s">
        <v>204</v>
      </c>
      <c r="AB30" s="14" t="str">
        <f t="shared" si="1"/>
        <v>Ngô Thị Quỳnh</v>
      </c>
      <c r="AC30" s="18" t="s">
        <v>205</v>
      </c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</row>
    <row r="31" spans="1:265" s="58" customFormat="1" ht="30" customHeight="1" x14ac:dyDescent="0.2">
      <c r="A31" s="15">
        <f>_xlfn.AGGREGATE(3,3,$AA$1:AA31)</f>
        <v>19</v>
      </c>
      <c r="B31" s="16" t="s">
        <v>206</v>
      </c>
      <c r="C31" s="17" t="s">
        <v>207</v>
      </c>
      <c r="D31" s="11" t="s">
        <v>208</v>
      </c>
      <c r="E31" s="18" t="s">
        <v>133</v>
      </c>
      <c r="F31" s="11" t="s">
        <v>21</v>
      </c>
      <c r="G31" s="11" t="s">
        <v>22</v>
      </c>
      <c r="H31" s="11" t="s">
        <v>42</v>
      </c>
      <c r="I31" s="15" t="s">
        <v>38</v>
      </c>
      <c r="J31" s="15">
        <v>2023</v>
      </c>
      <c r="K31" s="11" t="s">
        <v>23</v>
      </c>
      <c r="L31" s="19" t="s">
        <v>209</v>
      </c>
      <c r="M31" s="20" t="s">
        <v>210</v>
      </c>
      <c r="N31" s="21"/>
      <c r="O31" s="21"/>
      <c r="P31" s="15"/>
      <c r="Q31" s="11" t="s">
        <v>115</v>
      </c>
      <c r="R31" s="15"/>
      <c r="S31" s="57" t="s">
        <v>92</v>
      </c>
      <c r="T31" s="21"/>
      <c r="U31" s="12" t="s">
        <v>43</v>
      </c>
      <c r="V31" s="13">
        <f t="shared" si="0"/>
        <v>32043</v>
      </c>
      <c r="W31" s="23">
        <v>54</v>
      </c>
      <c r="X31" s="22">
        <v>7.59</v>
      </c>
      <c r="Y31" s="22">
        <v>3.22</v>
      </c>
      <c r="Z31" s="11" t="s">
        <v>23</v>
      </c>
      <c r="AA31" s="11" t="s">
        <v>211</v>
      </c>
      <c r="AB31" s="14" t="str">
        <f t="shared" si="1"/>
        <v>La Đình Tuân</v>
      </c>
      <c r="AC31" s="18" t="s">
        <v>212</v>
      </c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</row>
    <row r="32" spans="1:265" s="58" customFormat="1" ht="30" customHeight="1" x14ac:dyDescent="0.2">
      <c r="A32" s="15">
        <f>_xlfn.AGGREGATE(3,3,$AA$1:AA32)</f>
        <v>20</v>
      </c>
      <c r="B32" s="16" t="s">
        <v>48</v>
      </c>
      <c r="C32" s="17" t="s">
        <v>213</v>
      </c>
      <c r="D32" s="11" t="s">
        <v>214</v>
      </c>
      <c r="E32" s="18" t="s">
        <v>215</v>
      </c>
      <c r="F32" s="11" t="s">
        <v>18</v>
      </c>
      <c r="G32" s="11" t="s">
        <v>22</v>
      </c>
      <c r="H32" s="11" t="s">
        <v>42</v>
      </c>
      <c r="I32" s="15" t="s">
        <v>38</v>
      </c>
      <c r="J32" s="15">
        <v>2023</v>
      </c>
      <c r="K32" s="11" t="s">
        <v>23</v>
      </c>
      <c r="L32" s="19" t="s">
        <v>216</v>
      </c>
      <c r="M32" s="20" t="s">
        <v>217</v>
      </c>
      <c r="N32" s="21"/>
      <c r="O32" s="21"/>
      <c r="P32" s="15"/>
      <c r="Q32" s="11" t="s">
        <v>115</v>
      </c>
      <c r="R32" s="15"/>
      <c r="S32" s="57" t="s">
        <v>92</v>
      </c>
      <c r="T32" s="21"/>
      <c r="U32" s="12" t="s">
        <v>43</v>
      </c>
      <c r="V32" s="13">
        <f t="shared" si="0"/>
        <v>32691</v>
      </c>
      <c r="W32" s="23">
        <v>54</v>
      </c>
      <c r="X32" s="22">
        <v>7.65</v>
      </c>
      <c r="Y32" s="22">
        <v>3.2</v>
      </c>
      <c r="Z32" s="11" t="s">
        <v>23</v>
      </c>
      <c r="AA32" s="11" t="s">
        <v>218</v>
      </c>
      <c r="AB32" s="14" t="str">
        <f t="shared" si="1"/>
        <v>Lê Thị Tuyền</v>
      </c>
      <c r="AC32" s="18" t="s">
        <v>219</v>
      </c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</row>
    <row r="33" spans="1:265" s="58" customFormat="1" ht="30" customHeight="1" x14ac:dyDescent="0.2">
      <c r="A33" s="15">
        <f>_xlfn.AGGREGATE(3,3,$AA$1:AA33)</f>
        <v>21</v>
      </c>
      <c r="B33" s="16" t="s">
        <v>220</v>
      </c>
      <c r="C33" s="17" t="s">
        <v>221</v>
      </c>
      <c r="D33" s="11" t="s">
        <v>222</v>
      </c>
      <c r="E33" s="18" t="s">
        <v>215</v>
      </c>
      <c r="F33" s="11" t="s">
        <v>18</v>
      </c>
      <c r="G33" s="11" t="s">
        <v>223</v>
      </c>
      <c r="H33" s="11" t="s">
        <v>42</v>
      </c>
      <c r="I33" s="15" t="s">
        <v>38</v>
      </c>
      <c r="J33" s="15">
        <v>2023</v>
      </c>
      <c r="K33" s="11" t="s">
        <v>23</v>
      </c>
      <c r="L33" s="19" t="s">
        <v>224</v>
      </c>
      <c r="M33" s="20" t="s">
        <v>225</v>
      </c>
      <c r="N33" s="21"/>
      <c r="O33" s="21"/>
      <c r="P33" s="15"/>
      <c r="Q33" s="11" t="s">
        <v>115</v>
      </c>
      <c r="R33" s="15"/>
      <c r="S33" s="57" t="s">
        <v>92</v>
      </c>
      <c r="T33" s="21"/>
      <c r="U33" s="12" t="s">
        <v>43</v>
      </c>
      <c r="V33" s="13">
        <f t="shared" si="0"/>
        <v>32454</v>
      </c>
      <c r="W33" s="23">
        <v>54</v>
      </c>
      <c r="X33" s="22">
        <v>7.8</v>
      </c>
      <c r="Y33" s="22">
        <v>3.32</v>
      </c>
      <c r="Z33" s="11" t="s">
        <v>23</v>
      </c>
      <c r="AA33" s="11" t="s">
        <v>226</v>
      </c>
      <c r="AB33" s="14" t="str">
        <f t="shared" si="1"/>
        <v>Phương Thị Thảo</v>
      </c>
      <c r="AC33" s="18" t="s">
        <v>227</v>
      </c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</row>
    <row r="34" spans="1:265" s="58" customFormat="1" ht="30" customHeight="1" x14ac:dyDescent="0.2">
      <c r="A34" s="15">
        <f>_xlfn.AGGREGATE(3,3,$AA$1:AA34)</f>
        <v>22</v>
      </c>
      <c r="B34" s="16" t="s">
        <v>69</v>
      </c>
      <c r="C34" s="17" t="s">
        <v>51</v>
      </c>
      <c r="D34" s="11" t="s">
        <v>228</v>
      </c>
      <c r="E34" s="18" t="s">
        <v>153</v>
      </c>
      <c r="F34" s="11" t="s">
        <v>18</v>
      </c>
      <c r="G34" s="11" t="s">
        <v>154</v>
      </c>
      <c r="H34" s="11" t="s">
        <v>42</v>
      </c>
      <c r="I34" s="15" t="s">
        <v>38</v>
      </c>
      <c r="J34" s="15">
        <v>2023</v>
      </c>
      <c r="K34" s="11" t="s">
        <v>23</v>
      </c>
      <c r="L34" s="19" t="s">
        <v>229</v>
      </c>
      <c r="M34" s="20" t="s">
        <v>230</v>
      </c>
      <c r="N34" s="21"/>
      <c r="O34" s="21"/>
      <c r="P34" s="15"/>
      <c r="Q34" s="11" t="s">
        <v>115</v>
      </c>
      <c r="R34" s="15"/>
      <c r="S34" s="57" t="s">
        <v>92</v>
      </c>
      <c r="T34" s="21"/>
      <c r="U34" s="12" t="s">
        <v>43</v>
      </c>
      <c r="V34" s="13">
        <f t="shared" si="0"/>
        <v>35592</v>
      </c>
      <c r="W34" s="23">
        <v>54</v>
      </c>
      <c r="X34" s="22">
        <v>7.67</v>
      </c>
      <c r="Y34" s="22">
        <v>3.21</v>
      </c>
      <c r="Z34" s="11" t="s">
        <v>23</v>
      </c>
      <c r="AA34" s="11" t="s">
        <v>231</v>
      </c>
      <c r="AB34" s="14" t="str">
        <f t="shared" si="1"/>
        <v>Phạm Thị Thu Thủy</v>
      </c>
      <c r="AC34" s="18" t="s">
        <v>232</v>
      </c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  <c r="JB34" s="34"/>
      <c r="JC34" s="34"/>
      <c r="JD34" s="34"/>
      <c r="JE34" s="34"/>
    </row>
    <row r="35" spans="1:265" s="58" customFormat="1" ht="30" customHeight="1" x14ac:dyDescent="0.2">
      <c r="A35" s="15">
        <f>_xlfn.AGGREGATE(3,3,$AA$1:AA35)</f>
        <v>23</v>
      </c>
      <c r="B35" s="16" t="s">
        <v>233</v>
      </c>
      <c r="C35" s="17" t="s">
        <v>52</v>
      </c>
      <c r="D35" s="11" t="s">
        <v>234</v>
      </c>
      <c r="E35" s="18" t="s">
        <v>24</v>
      </c>
      <c r="F35" s="11" t="s">
        <v>18</v>
      </c>
      <c r="G35" s="11" t="s">
        <v>16</v>
      </c>
      <c r="H35" s="11" t="s">
        <v>42</v>
      </c>
      <c r="I35" s="15" t="s">
        <v>38</v>
      </c>
      <c r="J35" s="15">
        <v>2023</v>
      </c>
      <c r="K35" s="11" t="s">
        <v>23</v>
      </c>
      <c r="L35" s="19" t="s">
        <v>235</v>
      </c>
      <c r="M35" s="20" t="s">
        <v>236</v>
      </c>
      <c r="N35" s="21"/>
      <c r="O35" s="21"/>
      <c r="P35" s="15"/>
      <c r="Q35" s="11" t="s">
        <v>115</v>
      </c>
      <c r="R35" s="15"/>
      <c r="S35" s="57" t="s">
        <v>92</v>
      </c>
      <c r="T35" s="21"/>
      <c r="U35" s="12" t="s">
        <v>43</v>
      </c>
      <c r="V35" s="13">
        <f t="shared" si="0"/>
        <v>32971</v>
      </c>
      <c r="W35" s="23">
        <v>54</v>
      </c>
      <c r="X35" s="22">
        <v>8.06</v>
      </c>
      <c r="Y35" s="22">
        <v>3.48</v>
      </c>
      <c r="Z35" s="11" t="s">
        <v>23</v>
      </c>
      <c r="AA35" s="11" t="s">
        <v>237</v>
      </c>
      <c r="AB35" s="14" t="str">
        <f t="shared" si="1"/>
        <v>Tống Thu Trang</v>
      </c>
      <c r="AC35" s="18" t="s">
        <v>238</v>
      </c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</row>
    <row r="36" spans="1:265" s="58" customFormat="1" ht="30" customHeight="1" x14ac:dyDescent="0.2">
      <c r="A36" s="15">
        <f>_xlfn.AGGREGATE(3,3,$AA$1:AA36)</f>
        <v>24</v>
      </c>
      <c r="B36" s="16" t="s">
        <v>239</v>
      </c>
      <c r="C36" s="17" t="s">
        <v>82</v>
      </c>
      <c r="D36" s="11" t="s">
        <v>240</v>
      </c>
      <c r="E36" s="18" t="s">
        <v>153</v>
      </c>
      <c r="F36" s="11" t="s">
        <v>18</v>
      </c>
      <c r="G36" s="11" t="s">
        <v>241</v>
      </c>
      <c r="H36" s="11" t="s">
        <v>42</v>
      </c>
      <c r="I36" s="15" t="s">
        <v>38</v>
      </c>
      <c r="J36" s="15">
        <v>2023</v>
      </c>
      <c r="K36" s="11" t="s">
        <v>23</v>
      </c>
      <c r="L36" s="19" t="s">
        <v>242</v>
      </c>
      <c r="M36" s="20" t="s">
        <v>243</v>
      </c>
      <c r="N36" s="21"/>
      <c r="O36" s="21"/>
      <c r="P36" s="15"/>
      <c r="Q36" s="11" t="s">
        <v>115</v>
      </c>
      <c r="R36" s="15"/>
      <c r="S36" s="57" t="s">
        <v>92</v>
      </c>
      <c r="T36" s="21"/>
      <c r="U36" s="12" t="s">
        <v>43</v>
      </c>
      <c r="V36" s="13">
        <f t="shared" si="0"/>
        <v>34887</v>
      </c>
      <c r="W36" s="23">
        <v>54</v>
      </c>
      <c r="X36" s="22">
        <v>7.54</v>
      </c>
      <c r="Y36" s="22">
        <v>3.21</v>
      </c>
      <c r="Z36" s="11" t="s">
        <v>23</v>
      </c>
      <c r="AA36" s="11" t="s">
        <v>244</v>
      </c>
      <c r="AB36" s="14" t="str">
        <f t="shared" si="1"/>
        <v>Diệp Thị Yến</v>
      </c>
      <c r="AC36" s="18" t="s">
        <v>245</v>
      </c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  <c r="JA36" s="34"/>
      <c r="JB36" s="34"/>
      <c r="JC36" s="34"/>
      <c r="JD36" s="34"/>
      <c r="JE36" s="34"/>
    </row>
    <row r="37" spans="1:265" s="58" customFormat="1" ht="30" customHeight="1" x14ac:dyDescent="0.2">
      <c r="A37" s="15">
        <f>_xlfn.AGGREGATE(3,3,$AA$1:AA37)</f>
        <v>25</v>
      </c>
      <c r="B37" s="16" t="s">
        <v>246</v>
      </c>
      <c r="C37" s="17" t="s">
        <v>82</v>
      </c>
      <c r="D37" s="11" t="s">
        <v>247</v>
      </c>
      <c r="E37" s="18" t="s">
        <v>153</v>
      </c>
      <c r="F37" s="11" t="s">
        <v>18</v>
      </c>
      <c r="G37" s="11" t="s">
        <v>16</v>
      </c>
      <c r="H37" s="11" t="s">
        <v>42</v>
      </c>
      <c r="I37" s="15" t="s">
        <v>38</v>
      </c>
      <c r="J37" s="15">
        <v>2023</v>
      </c>
      <c r="K37" s="11" t="s">
        <v>23</v>
      </c>
      <c r="L37" s="19" t="s">
        <v>248</v>
      </c>
      <c r="M37" s="20" t="s">
        <v>249</v>
      </c>
      <c r="N37" s="21"/>
      <c r="O37" s="21"/>
      <c r="P37" s="15"/>
      <c r="Q37" s="11" t="s">
        <v>115</v>
      </c>
      <c r="R37" s="15"/>
      <c r="S37" s="57" t="s">
        <v>92</v>
      </c>
      <c r="T37" s="21"/>
      <c r="U37" s="12" t="s">
        <v>43</v>
      </c>
      <c r="V37" s="13">
        <f t="shared" si="0"/>
        <v>31843</v>
      </c>
      <c r="W37" s="23">
        <v>54</v>
      </c>
      <c r="X37" s="22">
        <v>7.64</v>
      </c>
      <c r="Y37" s="22">
        <v>3.23</v>
      </c>
      <c r="Z37" s="11" t="s">
        <v>23</v>
      </c>
      <c r="AA37" s="11" t="s">
        <v>250</v>
      </c>
      <c r="AB37" s="14" t="str">
        <f t="shared" si="1"/>
        <v>Nguyễn Hải Yến</v>
      </c>
      <c r="AC37" s="18" t="s">
        <v>251</v>
      </c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  <c r="JA37" s="34"/>
      <c r="JB37" s="34"/>
      <c r="JC37" s="34"/>
      <c r="JD37" s="34"/>
      <c r="JE37" s="34"/>
    </row>
    <row r="38" spans="1:265" s="35" customFormat="1" ht="30" customHeight="1" x14ac:dyDescent="0.2">
      <c r="A38" s="15">
        <f>_xlfn.AGGREGATE(3,3,$AA$1:AA38)</f>
        <v>26</v>
      </c>
      <c r="B38" s="16" t="s">
        <v>252</v>
      </c>
      <c r="C38" s="17" t="s">
        <v>30</v>
      </c>
      <c r="D38" s="11" t="s">
        <v>253</v>
      </c>
      <c r="E38" s="18" t="s">
        <v>50</v>
      </c>
      <c r="F38" s="11" t="s">
        <v>18</v>
      </c>
      <c r="G38" s="11" t="s">
        <v>16</v>
      </c>
      <c r="H38" s="11" t="s">
        <v>42</v>
      </c>
      <c r="I38" s="15" t="s">
        <v>38</v>
      </c>
      <c r="J38" s="15">
        <v>2023</v>
      </c>
      <c r="K38" s="11" t="s">
        <v>23</v>
      </c>
      <c r="L38" s="19" t="s">
        <v>254</v>
      </c>
      <c r="M38" s="20" t="s">
        <v>255</v>
      </c>
      <c r="N38" s="21"/>
      <c r="O38" s="21"/>
      <c r="P38" s="15"/>
      <c r="Q38" s="11" t="s">
        <v>91</v>
      </c>
      <c r="R38" s="15"/>
      <c r="S38" s="57" t="s">
        <v>92</v>
      </c>
      <c r="T38" s="21"/>
      <c r="U38" s="12" t="s">
        <v>43</v>
      </c>
      <c r="V38" s="13">
        <f t="shared" si="0"/>
        <v>32658</v>
      </c>
      <c r="W38" s="23">
        <v>54</v>
      </c>
      <c r="X38" s="22">
        <v>7.86</v>
      </c>
      <c r="Y38" s="22">
        <v>3.38</v>
      </c>
      <c r="Z38" s="11" t="s">
        <v>23</v>
      </c>
      <c r="AA38" s="11" t="s">
        <v>256</v>
      </c>
      <c r="AB38" s="14" t="str">
        <f t="shared" si="1"/>
        <v>Bùi Thị Anh</v>
      </c>
      <c r="AC38" s="18" t="s">
        <v>257</v>
      </c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  <c r="JA38" s="34"/>
      <c r="JB38" s="34"/>
      <c r="JC38" s="34"/>
      <c r="JD38" s="34"/>
      <c r="JE38" s="34"/>
    </row>
    <row r="39" spans="1:265" s="58" customFormat="1" ht="30" customHeight="1" x14ac:dyDescent="0.2">
      <c r="A39" s="15">
        <f>_xlfn.AGGREGATE(3,3,$AA$1:AA39)</f>
        <v>27</v>
      </c>
      <c r="B39" s="16" t="s">
        <v>258</v>
      </c>
      <c r="C39" s="17" t="s">
        <v>30</v>
      </c>
      <c r="D39" s="11" t="s">
        <v>259</v>
      </c>
      <c r="E39" s="18" t="s">
        <v>105</v>
      </c>
      <c r="F39" s="11" t="s">
        <v>18</v>
      </c>
      <c r="G39" s="11" t="s">
        <v>16</v>
      </c>
      <c r="H39" s="11" t="s">
        <v>42</v>
      </c>
      <c r="I39" s="15" t="s">
        <v>38</v>
      </c>
      <c r="J39" s="15">
        <v>2023</v>
      </c>
      <c r="K39" s="11" t="s">
        <v>23</v>
      </c>
      <c r="L39" s="19" t="s">
        <v>260</v>
      </c>
      <c r="M39" s="20" t="s">
        <v>261</v>
      </c>
      <c r="N39" s="21"/>
      <c r="O39" s="21"/>
      <c r="P39" s="15"/>
      <c r="Q39" s="11" t="s">
        <v>91</v>
      </c>
      <c r="R39" s="15"/>
      <c r="S39" s="57" t="s">
        <v>92</v>
      </c>
      <c r="T39" s="21"/>
      <c r="U39" s="12" t="s">
        <v>43</v>
      </c>
      <c r="V39" s="13">
        <f t="shared" si="0"/>
        <v>33476</v>
      </c>
      <c r="W39" s="23">
        <v>54</v>
      </c>
      <c r="X39" s="22">
        <v>7.71</v>
      </c>
      <c r="Y39" s="22">
        <v>3.26</v>
      </c>
      <c r="Z39" s="11" t="s">
        <v>23</v>
      </c>
      <c r="AA39" s="11" t="s">
        <v>262</v>
      </c>
      <c r="AB39" s="14" t="str">
        <f t="shared" si="1"/>
        <v>Nguyễn Thị Vân Anh</v>
      </c>
      <c r="AC39" s="18" t="s">
        <v>263</v>
      </c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  <c r="JB39" s="34"/>
      <c r="JC39" s="34"/>
      <c r="JD39" s="34"/>
      <c r="JE39" s="34"/>
    </row>
    <row r="40" spans="1:265" s="58" customFormat="1" ht="30" customHeight="1" x14ac:dyDescent="0.2">
      <c r="A40" s="15">
        <f>_xlfn.AGGREGATE(3,3,$AA$1:AA40)</f>
        <v>28</v>
      </c>
      <c r="B40" s="16" t="s">
        <v>53</v>
      </c>
      <c r="C40" s="17" t="s">
        <v>30</v>
      </c>
      <c r="D40" s="11" t="s">
        <v>264</v>
      </c>
      <c r="E40" s="18" t="s">
        <v>105</v>
      </c>
      <c r="F40" s="11" t="s">
        <v>18</v>
      </c>
      <c r="G40" s="11" t="s">
        <v>16</v>
      </c>
      <c r="H40" s="11" t="s">
        <v>42</v>
      </c>
      <c r="I40" s="15" t="s">
        <v>38</v>
      </c>
      <c r="J40" s="15">
        <v>2023</v>
      </c>
      <c r="K40" s="11" t="s">
        <v>23</v>
      </c>
      <c r="L40" s="19" t="s">
        <v>265</v>
      </c>
      <c r="M40" s="20" t="s">
        <v>266</v>
      </c>
      <c r="N40" s="21"/>
      <c r="O40" s="21"/>
      <c r="P40" s="15"/>
      <c r="Q40" s="11" t="s">
        <v>91</v>
      </c>
      <c r="R40" s="15"/>
      <c r="S40" s="57" t="s">
        <v>92</v>
      </c>
      <c r="T40" s="21"/>
      <c r="U40" s="12" t="s">
        <v>43</v>
      </c>
      <c r="V40" s="13">
        <f t="shared" si="0"/>
        <v>32389</v>
      </c>
      <c r="W40" s="23">
        <v>54</v>
      </c>
      <c r="X40" s="22">
        <v>7.86</v>
      </c>
      <c r="Y40" s="22">
        <v>3.28</v>
      </c>
      <c r="Z40" s="11" t="s">
        <v>23</v>
      </c>
      <c r="AA40" s="11" t="s">
        <v>267</v>
      </c>
      <c r="AB40" s="14" t="str">
        <f t="shared" si="1"/>
        <v>Trần Thị Ngọc Anh</v>
      </c>
      <c r="AC40" s="18" t="s">
        <v>268</v>
      </c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  <c r="JB40" s="34"/>
      <c r="JC40" s="34"/>
      <c r="JD40" s="34"/>
      <c r="JE40" s="34"/>
    </row>
    <row r="41" spans="1:265" s="58" customFormat="1" ht="30" customHeight="1" x14ac:dyDescent="0.2">
      <c r="A41" s="15">
        <f>_xlfn.AGGREGATE(3,3,$AA$1:AA41)</f>
        <v>29</v>
      </c>
      <c r="B41" s="16" t="s">
        <v>269</v>
      </c>
      <c r="C41" s="17" t="s">
        <v>30</v>
      </c>
      <c r="D41" s="11" t="s">
        <v>270</v>
      </c>
      <c r="E41" s="18" t="s">
        <v>105</v>
      </c>
      <c r="F41" s="11" t="s">
        <v>18</v>
      </c>
      <c r="G41" s="11" t="s">
        <v>16</v>
      </c>
      <c r="H41" s="11" t="s">
        <v>42</v>
      </c>
      <c r="I41" s="15" t="s">
        <v>38</v>
      </c>
      <c r="J41" s="15">
        <v>2023</v>
      </c>
      <c r="K41" s="11" t="s">
        <v>23</v>
      </c>
      <c r="L41" s="19" t="s">
        <v>271</v>
      </c>
      <c r="M41" s="20" t="s">
        <v>272</v>
      </c>
      <c r="N41" s="21"/>
      <c r="O41" s="21"/>
      <c r="P41" s="15"/>
      <c r="Q41" s="11" t="s">
        <v>91</v>
      </c>
      <c r="R41" s="15"/>
      <c r="S41" s="57" t="s">
        <v>92</v>
      </c>
      <c r="T41" s="21"/>
      <c r="U41" s="12" t="s">
        <v>43</v>
      </c>
      <c r="V41" s="13">
        <f t="shared" si="0"/>
        <v>35847</v>
      </c>
      <c r="W41" s="23">
        <v>54</v>
      </c>
      <c r="X41" s="22">
        <v>7.85</v>
      </c>
      <c r="Y41" s="22">
        <v>3.36</v>
      </c>
      <c r="Z41" s="11" t="s">
        <v>23</v>
      </c>
      <c r="AA41" s="11" t="s">
        <v>273</v>
      </c>
      <c r="AB41" s="14" t="str">
        <f t="shared" si="1"/>
        <v>Vũ Hoàng Yến Anh</v>
      </c>
      <c r="AC41" s="18" t="s">
        <v>274</v>
      </c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</row>
    <row r="42" spans="1:265" s="58" customFormat="1" ht="30" customHeight="1" x14ac:dyDescent="0.2">
      <c r="A42" s="15">
        <f>_xlfn.AGGREGATE(3,3,$AA$1:AA42)</f>
        <v>30</v>
      </c>
      <c r="B42" s="16" t="s">
        <v>275</v>
      </c>
      <c r="C42" s="17" t="s">
        <v>276</v>
      </c>
      <c r="D42" s="11" t="s">
        <v>277</v>
      </c>
      <c r="E42" s="18" t="s">
        <v>79</v>
      </c>
      <c r="F42" s="11" t="s">
        <v>21</v>
      </c>
      <c r="G42" s="11" t="s">
        <v>16</v>
      </c>
      <c r="H42" s="11" t="s">
        <v>42</v>
      </c>
      <c r="I42" s="15" t="s">
        <v>38</v>
      </c>
      <c r="J42" s="15">
        <v>2023</v>
      </c>
      <c r="K42" s="11" t="s">
        <v>23</v>
      </c>
      <c r="L42" s="19" t="s">
        <v>278</v>
      </c>
      <c r="M42" s="20" t="s">
        <v>279</v>
      </c>
      <c r="N42" s="21"/>
      <c r="O42" s="21"/>
      <c r="P42" s="15"/>
      <c r="Q42" s="11" t="s">
        <v>91</v>
      </c>
      <c r="R42" s="15"/>
      <c r="S42" s="57" t="s">
        <v>92</v>
      </c>
      <c r="T42" s="21"/>
      <c r="U42" s="12" t="s">
        <v>43</v>
      </c>
      <c r="V42" s="13">
        <f t="shared" si="0"/>
        <v>31183</v>
      </c>
      <c r="W42" s="23">
        <v>54</v>
      </c>
      <c r="X42" s="22">
        <v>7.71</v>
      </c>
      <c r="Y42" s="22">
        <v>3.27</v>
      </c>
      <c r="Z42" s="11" t="s">
        <v>23</v>
      </c>
      <c r="AA42" s="11" t="s">
        <v>280</v>
      </c>
      <c r="AB42" s="14" t="str">
        <f t="shared" si="1"/>
        <v>Đặng Xuân Biên</v>
      </c>
      <c r="AC42" s="18" t="s">
        <v>281</v>
      </c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</row>
    <row r="43" spans="1:265" s="58" customFormat="1" ht="30" customHeight="1" x14ac:dyDescent="0.2">
      <c r="A43" s="15">
        <f>_xlfn.AGGREGATE(3,3,$AA$1:AA43)</f>
        <v>31</v>
      </c>
      <c r="B43" s="16" t="s">
        <v>282</v>
      </c>
      <c r="C43" s="17" t="s">
        <v>283</v>
      </c>
      <c r="D43" s="11" t="s">
        <v>284</v>
      </c>
      <c r="E43" s="18" t="s">
        <v>70</v>
      </c>
      <c r="F43" s="11" t="s">
        <v>21</v>
      </c>
      <c r="G43" s="11" t="s">
        <v>16</v>
      </c>
      <c r="H43" s="11" t="s">
        <v>42</v>
      </c>
      <c r="I43" s="15" t="s">
        <v>38</v>
      </c>
      <c r="J43" s="15">
        <v>2023</v>
      </c>
      <c r="K43" s="11" t="s">
        <v>23</v>
      </c>
      <c r="L43" s="19" t="s">
        <v>285</v>
      </c>
      <c r="M43" s="20" t="s">
        <v>286</v>
      </c>
      <c r="N43" s="21"/>
      <c r="O43" s="21"/>
      <c r="P43" s="15"/>
      <c r="Q43" s="11" t="s">
        <v>91</v>
      </c>
      <c r="R43" s="15"/>
      <c r="S43" s="57" t="s">
        <v>92</v>
      </c>
      <c r="T43" s="21"/>
      <c r="U43" s="12" t="s">
        <v>43</v>
      </c>
      <c r="V43" s="13">
        <f t="shared" si="0"/>
        <v>30055</v>
      </c>
      <c r="W43" s="23">
        <v>54</v>
      </c>
      <c r="X43" s="22">
        <v>7.73</v>
      </c>
      <c r="Y43" s="22">
        <v>3.27</v>
      </c>
      <c r="Z43" s="11" t="s">
        <v>23</v>
      </c>
      <c r="AA43" s="11" t="s">
        <v>287</v>
      </c>
      <c r="AB43" s="14" t="str">
        <f t="shared" si="1"/>
        <v>Tống Thanh Bình</v>
      </c>
      <c r="AC43" s="18" t="s">
        <v>288</v>
      </c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</row>
    <row r="44" spans="1:265" s="58" customFormat="1" ht="30" customHeight="1" x14ac:dyDescent="0.2">
      <c r="A44" s="15">
        <f>_xlfn.AGGREGATE(3,3,$AA$1:AA44)</f>
        <v>32</v>
      </c>
      <c r="B44" s="16" t="s">
        <v>289</v>
      </c>
      <c r="C44" s="17" t="s">
        <v>290</v>
      </c>
      <c r="D44" s="11" t="s">
        <v>291</v>
      </c>
      <c r="E44" s="18" t="s">
        <v>79</v>
      </c>
      <c r="F44" s="11" t="s">
        <v>18</v>
      </c>
      <c r="G44" s="11" t="s">
        <v>16</v>
      </c>
      <c r="H44" s="11" t="s">
        <v>42</v>
      </c>
      <c r="I44" s="15" t="s">
        <v>38</v>
      </c>
      <c r="J44" s="15">
        <v>2023</v>
      </c>
      <c r="K44" s="11" t="s">
        <v>23</v>
      </c>
      <c r="L44" s="19" t="s">
        <v>292</v>
      </c>
      <c r="M44" s="20" t="s">
        <v>293</v>
      </c>
      <c r="N44" s="21"/>
      <c r="O44" s="21"/>
      <c r="P44" s="15"/>
      <c r="Q44" s="11" t="s">
        <v>91</v>
      </c>
      <c r="R44" s="15"/>
      <c r="S44" s="57" t="s">
        <v>92</v>
      </c>
      <c r="T44" s="21"/>
      <c r="U44" s="12" t="s">
        <v>43</v>
      </c>
      <c r="V44" s="13">
        <f t="shared" si="0"/>
        <v>33193</v>
      </c>
      <c r="W44" s="23">
        <v>54</v>
      </c>
      <c r="X44" s="22">
        <v>8.0500000000000007</v>
      </c>
      <c r="Y44" s="22">
        <v>3.46</v>
      </c>
      <c r="Z44" s="11" t="s">
        <v>23</v>
      </c>
      <c r="AA44" s="11" t="s">
        <v>294</v>
      </c>
      <c r="AB44" s="14" t="str">
        <f t="shared" si="1"/>
        <v>Giang Thị Diệp</v>
      </c>
      <c r="AC44" s="18" t="s">
        <v>295</v>
      </c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</row>
    <row r="45" spans="1:265" s="58" customFormat="1" ht="30" customHeight="1" x14ac:dyDescent="0.2">
      <c r="A45" s="15">
        <f>_xlfn.AGGREGATE(3,3,$AA$1:AA45)</f>
        <v>33</v>
      </c>
      <c r="B45" s="16" t="s">
        <v>296</v>
      </c>
      <c r="C45" s="17" t="s">
        <v>297</v>
      </c>
      <c r="D45" s="11" t="s">
        <v>298</v>
      </c>
      <c r="E45" s="18" t="s">
        <v>105</v>
      </c>
      <c r="F45" s="11" t="s">
        <v>18</v>
      </c>
      <c r="G45" s="11" t="s">
        <v>16</v>
      </c>
      <c r="H45" s="11" t="s">
        <v>42</v>
      </c>
      <c r="I45" s="15" t="s">
        <v>38</v>
      </c>
      <c r="J45" s="15">
        <v>2023</v>
      </c>
      <c r="K45" s="11" t="s">
        <v>23</v>
      </c>
      <c r="L45" s="19" t="s">
        <v>299</v>
      </c>
      <c r="M45" s="20" t="s">
        <v>300</v>
      </c>
      <c r="N45" s="21"/>
      <c r="O45" s="21"/>
      <c r="P45" s="15"/>
      <c r="Q45" s="11" t="s">
        <v>91</v>
      </c>
      <c r="R45" s="15"/>
      <c r="S45" s="57" t="s">
        <v>92</v>
      </c>
      <c r="T45" s="21"/>
      <c r="U45" s="12" t="s">
        <v>43</v>
      </c>
      <c r="V45" s="13">
        <f t="shared" si="0"/>
        <v>32452</v>
      </c>
      <c r="W45" s="23">
        <v>54</v>
      </c>
      <c r="X45" s="22">
        <v>7.93</v>
      </c>
      <c r="Y45" s="22">
        <v>3.37</v>
      </c>
      <c r="Z45" s="11" t="s">
        <v>23</v>
      </c>
      <c r="AA45" s="11" t="s">
        <v>301</v>
      </c>
      <c r="AB45" s="14" t="str">
        <f t="shared" si="1"/>
        <v>Ngô Thị Hồng Dịu</v>
      </c>
      <c r="AC45" s="18" t="s">
        <v>302</v>
      </c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</row>
    <row r="46" spans="1:265" s="58" customFormat="1" ht="30" customHeight="1" x14ac:dyDescent="0.2">
      <c r="A46" s="15">
        <f>_xlfn.AGGREGATE(3,3,$AA$1:AA46)</f>
        <v>34</v>
      </c>
      <c r="B46" s="16" t="s">
        <v>303</v>
      </c>
      <c r="C46" s="17" t="s">
        <v>49</v>
      </c>
      <c r="D46" s="11" t="s">
        <v>304</v>
      </c>
      <c r="E46" s="18" t="s">
        <v>105</v>
      </c>
      <c r="F46" s="11" t="s">
        <v>18</v>
      </c>
      <c r="G46" s="11" t="s">
        <v>16</v>
      </c>
      <c r="H46" s="11" t="s">
        <v>42</v>
      </c>
      <c r="I46" s="15" t="s">
        <v>38</v>
      </c>
      <c r="J46" s="15">
        <v>2023</v>
      </c>
      <c r="K46" s="11" t="s">
        <v>23</v>
      </c>
      <c r="L46" s="19" t="s">
        <v>305</v>
      </c>
      <c r="M46" s="20" t="s">
        <v>306</v>
      </c>
      <c r="N46" s="21"/>
      <c r="O46" s="21"/>
      <c r="P46" s="15"/>
      <c r="Q46" s="11" t="s">
        <v>91</v>
      </c>
      <c r="R46" s="15"/>
      <c r="S46" s="57" t="s">
        <v>92</v>
      </c>
      <c r="T46" s="21"/>
      <c r="U46" s="12" t="s">
        <v>43</v>
      </c>
      <c r="V46" s="13">
        <f t="shared" si="0"/>
        <v>31643</v>
      </c>
      <c r="W46" s="23">
        <v>54</v>
      </c>
      <c r="X46" s="22">
        <v>7.94</v>
      </c>
      <c r="Y46" s="22">
        <v>3.4</v>
      </c>
      <c r="Z46" s="11" t="s">
        <v>23</v>
      </c>
      <c r="AA46" s="11" t="s">
        <v>307</v>
      </c>
      <c r="AB46" s="14" t="str">
        <f t="shared" si="1"/>
        <v>Hà Thị Mỹ Dung</v>
      </c>
      <c r="AC46" s="18" t="s">
        <v>308</v>
      </c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</row>
    <row r="47" spans="1:265" s="58" customFormat="1" ht="30" customHeight="1" x14ac:dyDescent="0.2">
      <c r="A47" s="15">
        <f>_xlfn.AGGREGATE(3,3,$AA$1:AA47)</f>
        <v>35</v>
      </c>
      <c r="B47" s="16" t="s">
        <v>309</v>
      </c>
      <c r="C47" s="17" t="s">
        <v>49</v>
      </c>
      <c r="D47" s="11" t="s">
        <v>310</v>
      </c>
      <c r="E47" s="18" t="s">
        <v>153</v>
      </c>
      <c r="F47" s="11" t="s">
        <v>18</v>
      </c>
      <c r="G47" s="11" t="s">
        <v>223</v>
      </c>
      <c r="H47" s="11" t="s">
        <v>42</v>
      </c>
      <c r="I47" s="15" t="s">
        <v>38</v>
      </c>
      <c r="J47" s="15">
        <v>2023</v>
      </c>
      <c r="K47" s="11" t="s">
        <v>23</v>
      </c>
      <c r="L47" s="19" t="s">
        <v>311</v>
      </c>
      <c r="M47" s="20" t="s">
        <v>312</v>
      </c>
      <c r="N47" s="21"/>
      <c r="O47" s="21"/>
      <c r="P47" s="15"/>
      <c r="Q47" s="11" t="s">
        <v>91</v>
      </c>
      <c r="R47" s="15"/>
      <c r="S47" s="57" t="s">
        <v>92</v>
      </c>
      <c r="T47" s="21"/>
      <c r="U47" s="12" t="s">
        <v>43</v>
      </c>
      <c r="V47" s="13">
        <f t="shared" si="0"/>
        <v>31378</v>
      </c>
      <c r="W47" s="23">
        <v>54</v>
      </c>
      <c r="X47" s="22">
        <v>7.61</v>
      </c>
      <c r="Y47" s="22">
        <v>3.21</v>
      </c>
      <c r="Z47" s="11" t="s">
        <v>23</v>
      </c>
      <c r="AA47" s="11" t="s">
        <v>313</v>
      </c>
      <c r="AB47" s="14" t="str">
        <f t="shared" si="1"/>
        <v>Lâm Thị Dung</v>
      </c>
      <c r="AC47" s="18" t="s">
        <v>314</v>
      </c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</row>
    <row r="48" spans="1:265" s="58" customFormat="1" ht="30" customHeight="1" x14ac:dyDescent="0.2">
      <c r="A48" s="15">
        <f>_xlfn.AGGREGATE(3,3,$AA$1:AA48)</f>
        <v>36</v>
      </c>
      <c r="B48" s="16" t="s">
        <v>315</v>
      </c>
      <c r="C48" s="17" t="s">
        <v>316</v>
      </c>
      <c r="D48" s="11" t="s">
        <v>317</v>
      </c>
      <c r="E48" s="18" t="s">
        <v>79</v>
      </c>
      <c r="F48" s="11" t="s">
        <v>18</v>
      </c>
      <c r="G48" s="11" t="s">
        <v>16</v>
      </c>
      <c r="H48" s="11" t="s">
        <v>42</v>
      </c>
      <c r="I48" s="15" t="s">
        <v>38</v>
      </c>
      <c r="J48" s="15">
        <v>2023</v>
      </c>
      <c r="K48" s="11" t="s">
        <v>23</v>
      </c>
      <c r="L48" s="19" t="s">
        <v>318</v>
      </c>
      <c r="M48" s="20" t="s">
        <v>319</v>
      </c>
      <c r="N48" s="21"/>
      <c r="O48" s="21"/>
      <c r="P48" s="15"/>
      <c r="Q48" s="11" t="s">
        <v>91</v>
      </c>
      <c r="R48" s="15"/>
      <c r="S48" s="57" t="s">
        <v>92</v>
      </c>
      <c r="T48" s="21"/>
      <c r="U48" s="12" t="s">
        <v>43</v>
      </c>
      <c r="V48" s="13">
        <f t="shared" si="0"/>
        <v>30936</v>
      </c>
      <c r="W48" s="23">
        <v>54</v>
      </c>
      <c r="X48" s="22">
        <v>7.78</v>
      </c>
      <c r="Y48" s="22">
        <v>3.35</v>
      </c>
      <c r="Z48" s="11" t="s">
        <v>23</v>
      </c>
      <c r="AA48" s="11" t="s">
        <v>320</v>
      </c>
      <c r="AB48" s="14" t="str">
        <f t="shared" si="1"/>
        <v>Nguyễn Hồng Duyên</v>
      </c>
      <c r="AC48" s="18" t="s">
        <v>321</v>
      </c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</row>
    <row r="49" spans="1:265" s="58" customFormat="1" ht="30" customHeight="1" x14ac:dyDescent="0.2">
      <c r="A49" s="15">
        <f>_xlfn.AGGREGATE(3,3,$AA$1:AA49)</f>
        <v>37</v>
      </c>
      <c r="B49" s="16" t="s">
        <v>322</v>
      </c>
      <c r="C49" s="17" t="s">
        <v>323</v>
      </c>
      <c r="D49" s="11" t="s">
        <v>324</v>
      </c>
      <c r="E49" s="18" t="s">
        <v>105</v>
      </c>
      <c r="F49" s="11" t="s">
        <v>21</v>
      </c>
      <c r="G49" s="11" t="s">
        <v>16</v>
      </c>
      <c r="H49" s="11" t="s">
        <v>42</v>
      </c>
      <c r="I49" s="15" t="s">
        <v>38</v>
      </c>
      <c r="J49" s="15">
        <v>2023</v>
      </c>
      <c r="K49" s="11" t="s">
        <v>23</v>
      </c>
      <c r="L49" s="19" t="s">
        <v>325</v>
      </c>
      <c r="M49" s="20" t="s">
        <v>326</v>
      </c>
      <c r="N49" s="21"/>
      <c r="O49" s="21"/>
      <c r="P49" s="15"/>
      <c r="Q49" s="11" t="s">
        <v>91</v>
      </c>
      <c r="R49" s="15"/>
      <c r="S49" s="57" t="s">
        <v>92</v>
      </c>
      <c r="T49" s="21"/>
      <c r="U49" s="12" t="s">
        <v>43</v>
      </c>
      <c r="V49" s="13">
        <f t="shared" si="0"/>
        <v>32367</v>
      </c>
      <c r="W49" s="23">
        <v>54</v>
      </c>
      <c r="X49" s="22">
        <v>7.66</v>
      </c>
      <c r="Y49" s="22">
        <v>3.24</v>
      </c>
      <c r="Z49" s="11" t="s">
        <v>23</v>
      </c>
      <c r="AA49" s="11" t="s">
        <v>327</v>
      </c>
      <c r="AB49" s="14" t="str">
        <f t="shared" si="1"/>
        <v>Đỗ Gia Dự</v>
      </c>
      <c r="AC49" s="18" t="s">
        <v>328</v>
      </c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</row>
    <row r="50" spans="1:265" s="58" customFormat="1" ht="30" customHeight="1" x14ac:dyDescent="0.2">
      <c r="A50" s="15">
        <f>_xlfn.AGGREGATE(3,3,$AA$1:AA50)</f>
        <v>38</v>
      </c>
      <c r="B50" s="16" t="s">
        <v>329</v>
      </c>
      <c r="C50" s="17" t="s">
        <v>330</v>
      </c>
      <c r="D50" s="11" t="s">
        <v>331</v>
      </c>
      <c r="E50" s="18" t="s">
        <v>50</v>
      </c>
      <c r="F50" s="11" t="s">
        <v>18</v>
      </c>
      <c r="G50" s="11" t="s">
        <v>16</v>
      </c>
      <c r="H50" s="11" t="s">
        <v>42</v>
      </c>
      <c r="I50" s="15" t="s">
        <v>38</v>
      </c>
      <c r="J50" s="15">
        <v>2023</v>
      </c>
      <c r="K50" s="11" t="s">
        <v>23</v>
      </c>
      <c r="L50" s="19" t="s">
        <v>332</v>
      </c>
      <c r="M50" s="20" t="s">
        <v>333</v>
      </c>
      <c r="N50" s="21"/>
      <c r="O50" s="21"/>
      <c r="P50" s="15"/>
      <c r="Q50" s="11" t="s">
        <v>91</v>
      </c>
      <c r="R50" s="15"/>
      <c r="S50" s="57" t="s">
        <v>92</v>
      </c>
      <c r="T50" s="21"/>
      <c r="U50" s="12" t="s">
        <v>43</v>
      </c>
      <c r="V50" s="13">
        <f t="shared" si="0"/>
        <v>32750</v>
      </c>
      <c r="W50" s="23">
        <v>54</v>
      </c>
      <c r="X50" s="22">
        <v>8.07</v>
      </c>
      <c r="Y50" s="22">
        <v>3.48</v>
      </c>
      <c r="Z50" s="11" t="s">
        <v>23</v>
      </c>
      <c r="AA50" s="11" t="s">
        <v>334</v>
      </c>
      <c r="AB50" s="14" t="str">
        <f t="shared" si="1"/>
        <v>Mai Thị Điệp</v>
      </c>
      <c r="AC50" s="18" t="s">
        <v>335</v>
      </c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</row>
    <row r="51" spans="1:265" s="58" customFormat="1" ht="30" customHeight="1" x14ac:dyDescent="0.2">
      <c r="A51" s="15">
        <f>_xlfn.AGGREGATE(3,3,$AA$1:AA51)</f>
        <v>39</v>
      </c>
      <c r="B51" s="16" t="s">
        <v>336</v>
      </c>
      <c r="C51" s="17" t="s">
        <v>330</v>
      </c>
      <c r="D51" s="11" t="s">
        <v>337</v>
      </c>
      <c r="E51" s="18" t="s">
        <v>105</v>
      </c>
      <c r="F51" s="11" t="s">
        <v>21</v>
      </c>
      <c r="G51" s="11" t="s">
        <v>16</v>
      </c>
      <c r="H51" s="11" t="s">
        <v>42</v>
      </c>
      <c r="I51" s="15" t="s">
        <v>38</v>
      </c>
      <c r="J51" s="15">
        <v>2023</v>
      </c>
      <c r="K51" s="11" t="s">
        <v>23</v>
      </c>
      <c r="L51" s="19" t="s">
        <v>338</v>
      </c>
      <c r="M51" s="20" t="s">
        <v>339</v>
      </c>
      <c r="N51" s="21"/>
      <c r="O51" s="21"/>
      <c r="P51" s="15"/>
      <c r="Q51" s="11" t="s">
        <v>91</v>
      </c>
      <c r="R51" s="15"/>
      <c r="S51" s="57" t="s">
        <v>92</v>
      </c>
      <c r="T51" s="21"/>
      <c r="U51" s="12" t="s">
        <v>43</v>
      </c>
      <c r="V51" s="13">
        <f t="shared" si="0"/>
        <v>32740</v>
      </c>
      <c r="W51" s="23">
        <v>54</v>
      </c>
      <c r="X51" s="22">
        <v>7.88</v>
      </c>
      <c r="Y51" s="22">
        <v>3.36</v>
      </c>
      <c r="Z51" s="11" t="s">
        <v>23</v>
      </c>
      <c r="AA51" s="11" t="s">
        <v>340</v>
      </c>
      <c r="AB51" s="14" t="str">
        <f t="shared" si="1"/>
        <v>Nguyễn Xuân Điệp</v>
      </c>
      <c r="AC51" s="18" t="s">
        <v>341</v>
      </c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</row>
    <row r="52" spans="1:265" s="58" customFormat="1" ht="30" customHeight="1" x14ac:dyDescent="0.2">
      <c r="A52" s="15">
        <f>_xlfn.AGGREGATE(3,3,$AA$1:AA52)</f>
        <v>40</v>
      </c>
      <c r="B52" s="16" t="s">
        <v>342</v>
      </c>
      <c r="C52" s="17" t="s">
        <v>343</v>
      </c>
      <c r="D52" s="11" t="s">
        <v>344</v>
      </c>
      <c r="E52" s="18" t="s">
        <v>79</v>
      </c>
      <c r="F52" s="11" t="s">
        <v>21</v>
      </c>
      <c r="G52" s="11" t="s">
        <v>16</v>
      </c>
      <c r="H52" s="11" t="s">
        <v>42</v>
      </c>
      <c r="I52" s="15" t="s">
        <v>38</v>
      </c>
      <c r="J52" s="15">
        <v>2023</v>
      </c>
      <c r="K52" s="11" t="s">
        <v>23</v>
      </c>
      <c r="L52" s="19" t="s">
        <v>345</v>
      </c>
      <c r="M52" s="20" t="s">
        <v>346</v>
      </c>
      <c r="N52" s="21"/>
      <c r="O52" s="21"/>
      <c r="P52" s="15"/>
      <c r="Q52" s="11" t="s">
        <v>91</v>
      </c>
      <c r="R52" s="15"/>
      <c r="S52" s="57" t="s">
        <v>92</v>
      </c>
      <c r="T52" s="21"/>
      <c r="U52" s="12" t="s">
        <v>43</v>
      </c>
      <c r="V52" s="13">
        <f t="shared" si="0"/>
        <v>32952</v>
      </c>
      <c r="W52" s="23">
        <v>54</v>
      </c>
      <c r="X52" s="22">
        <v>7.9</v>
      </c>
      <c r="Y52" s="22">
        <v>3.4</v>
      </c>
      <c r="Z52" s="11" t="s">
        <v>23</v>
      </c>
      <c r="AA52" s="11" t="s">
        <v>347</v>
      </c>
      <c r="AB52" s="14" t="str">
        <f t="shared" si="1"/>
        <v>Nguyễn Duy Đông</v>
      </c>
      <c r="AC52" s="18" t="s">
        <v>348</v>
      </c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</row>
    <row r="53" spans="1:265" s="58" customFormat="1" ht="30" customHeight="1" x14ac:dyDescent="0.2">
      <c r="A53" s="15">
        <f>_xlfn.AGGREGATE(3,3,$AA$1:AA53)</f>
        <v>41</v>
      </c>
      <c r="B53" s="16" t="s">
        <v>349</v>
      </c>
      <c r="C53" s="17" t="s">
        <v>41</v>
      </c>
      <c r="D53" s="11" t="s">
        <v>350</v>
      </c>
      <c r="E53" s="18" t="s">
        <v>105</v>
      </c>
      <c r="F53" s="11" t="s">
        <v>18</v>
      </c>
      <c r="G53" s="11" t="s">
        <v>241</v>
      </c>
      <c r="H53" s="11" t="s">
        <v>42</v>
      </c>
      <c r="I53" s="15" t="s">
        <v>38</v>
      </c>
      <c r="J53" s="15">
        <v>2023</v>
      </c>
      <c r="K53" s="11" t="s">
        <v>23</v>
      </c>
      <c r="L53" s="19" t="s">
        <v>351</v>
      </c>
      <c r="M53" s="20" t="s">
        <v>352</v>
      </c>
      <c r="N53" s="21"/>
      <c r="O53" s="21"/>
      <c r="P53" s="15"/>
      <c r="Q53" s="11" t="s">
        <v>91</v>
      </c>
      <c r="R53" s="15"/>
      <c r="S53" s="57" t="s">
        <v>92</v>
      </c>
      <c r="T53" s="21"/>
      <c r="U53" s="12" t="s">
        <v>43</v>
      </c>
      <c r="V53" s="13">
        <f t="shared" si="0"/>
        <v>32266</v>
      </c>
      <c r="W53" s="23">
        <v>54</v>
      </c>
      <c r="X53" s="22">
        <v>7.9</v>
      </c>
      <c r="Y53" s="22">
        <v>3.36</v>
      </c>
      <c r="Z53" s="11" t="s">
        <v>23</v>
      </c>
      <c r="AA53" s="11" t="s">
        <v>353</v>
      </c>
      <c r="AB53" s="14" t="str">
        <f t="shared" si="1"/>
        <v>Liêu Thị Hương Giang</v>
      </c>
      <c r="AC53" s="18" t="s">
        <v>354</v>
      </c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</row>
    <row r="54" spans="1:265" s="58" customFormat="1" ht="30" customHeight="1" x14ac:dyDescent="0.2">
      <c r="A54" s="15">
        <f>_xlfn.AGGREGATE(3,3,$AA$1:AA54)</f>
        <v>42</v>
      </c>
      <c r="B54" s="16" t="s">
        <v>252</v>
      </c>
      <c r="C54" s="17" t="s">
        <v>355</v>
      </c>
      <c r="D54" s="11" t="s">
        <v>356</v>
      </c>
      <c r="E54" s="18" t="s">
        <v>105</v>
      </c>
      <c r="F54" s="11" t="s">
        <v>18</v>
      </c>
      <c r="G54" s="11" t="s">
        <v>16</v>
      </c>
      <c r="H54" s="11" t="s">
        <v>42</v>
      </c>
      <c r="I54" s="15" t="s">
        <v>38</v>
      </c>
      <c r="J54" s="15">
        <v>2023</v>
      </c>
      <c r="K54" s="11" t="s">
        <v>23</v>
      </c>
      <c r="L54" s="19" t="s">
        <v>357</v>
      </c>
      <c r="M54" s="20" t="s">
        <v>358</v>
      </c>
      <c r="N54" s="21"/>
      <c r="O54" s="21"/>
      <c r="P54" s="15"/>
      <c r="Q54" s="11" t="s">
        <v>91</v>
      </c>
      <c r="R54" s="15"/>
      <c r="S54" s="57" t="s">
        <v>92</v>
      </c>
      <c r="T54" s="21"/>
      <c r="U54" s="12" t="s">
        <v>43</v>
      </c>
      <c r="V54" s="13">
        <f t="shared" si="0"/>
        <v>31896</v>
      </c>
      <c r="W54" s="23">
        <v>54</v>
      </c>
      <c r="X54" s="22">
        <v>7.91</v>
      </c>
      <c r="Y54" s="22">
        <v>3.32</v>
      </c>
      <c r="Z54" s="11" t="s">
        <v>23</v>
      </c>
      <c r="AA54" s="11" t="s">
        <v>359</v>
      </c>
      <c r="AB54" s="14" t="str">
        <f t="shared" si="1"/>
        <v>Bùi Thị Hà</v>
      </c>
      <c r="AC54" s="18" t="s">
        <v>360</v>
      </c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</row>
    <row r="55" spans="1:265" s="58" customFormat="1" ht="30" customHeight="1" x14ac:dyDescent="0.2">
      <c r="A55" s="15">
        <f>_xlfn.AGGREGATE(3,3,$AA$1:AA55)</f>
        <v>43</v>
      </c>
      <c r="B55" s="16" t="s">
        <v>361</v>
      </c>
      <c r="C55" s="17" t="s">
        <v>355</v>
      </c>
      <c r="D55" s="11" t="s">
        <v>362</v>
      </c>
      <c r="E55" s="18" t="s">
        <v>105</v>
      </c>
      <c r="F55" s="11" t="s">
        <v>18</v>
      </c>
      <c r="G55" s="11" t="s">
        <v>16</v>
      </c>
      <c r="H55" s="11" t="s">
        <v>42</v>
      </c>
      <c r="I55" s="15" t="s">
        <v>38</v>
      </c>
      <c r="J55" s="15">
        <v>2023</v>
      </c>
      <c r="K55" s="11" t="s">
        <v>23</v>
      </c>
      <c r="L55" s="19" t="s">
        <v>363</v>
      </c>
      <c r="M55" s="20" t="s">
        <v>364</v>
      </c>
      <c r="N55" s="21"/>
      <c r="O55" s="21"/>
      <c r="P55" s="15"/>
      <c r="Q55" s="11" t="s">
        <v>91</v>
      </c>
      <c r="R55" s="15"/>
      <c r="S55" s="57" t="s">
        <v>92</v>
      </c>
      <c r="T55" s="21"/>
      <c r="U55" s="12" t="s">
        <v>43</v>
      </c>
      <c r="V55" s="13">
        <f t="shared" si="0"/>
        <v>33474</v>
      </c>
      <c r="W55" s="23">
        <v>54</v>
      </c>
      <c r="X55" s="22">
        <v>8.0500000000000007</v>
      </c>
      <c r="Y55" s="22">
        <v>3.5</v>
      </c>
      <c r="Z55" s="11" t="s">
        <v>23</v>
      </c>
      <c r="AA55" s="11" t="s">
        <v>365</v>
      </c>
      <c r="AB55" s="14" t="str">
        <f t="shared" si="1"/>
        <v>Đinh Thị Hà</v>
      </c>
      <c r="AC55" s="18" t="s">
        <v>366</v>
      </c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</row>
    <row r="56" spans="1:265" s="58" customFormat="1" ht="30" customHeight="1" x14ac:dyDescent="0.2">
      <c r="A56" s="15">
        <f>_xlfn.AGGREGATE(3,3,$AA$1:AA56)</f>
        <v>44</v>
      </c>
      <c r="B56" s="16" t="s">
        <v>367</v>
      </c>
      <c r="C56" s="17" t="s">
        <v>355</v>
      </c>
      <c r="D56" s="11" t="s">
        <v>368</v>
      </c>
      <c r="E56" s="18" t="s">
        <v>105</v>
      </c>
      <c r="F56" s="11" t="s">
        <v>18</v>
      </c>
      <c r="G56" s="11" t="s">
        <v>16</v>
      </c>
      <c r="H56" s="11" t="s">
        <v>42</v>
      </c>
      <c r="I56" s="15" t="s">
        <v>38</v>
      </c>
      <c r="J56" s="15">
        <v>2023</v>
      </c>
      <c r="K56" s="11" t="s">
        <v>23</v>
      </c>
      <c r="L56" s="19" t="s">
        <v>369</v>
      </c>
      <c r="M56" s="20" t="s">
        <v>370</v>
      </c>
      <c r="N56" s="21"/>
      <c r="O56" s="21"/>
      <c r="P56" s="15"/>
      <c r="Q56" s="11" t="s">
        <v>91</v>
      </c>
      <c r="R56" s="15"/>
      <c r="S56" s="57" t="s">
        <v>92</v>
      </c>
      <c r="T56" s="21"/>
      <c r="U56" s="12" t="s">
        <v>43</v>
      </c>
      <c r="V56" s="13">
        <f t="shared" si="0"/>
        <v>32334</v>
      </c>
      <c r="W56" s="23">
        <v>54</v>
      </c>
      <c r="X56" s="22">
        <v>8.11</v>
      </c>
      <c r="Y56" s="22">
        <v>3.52</v>
      </c>
      <c r="Z56" s="11" t="s">
        <v>23</v>
      </c>
      <c r="AA56" s="11" t="s">
        <v>371</v>
      </c>
      <c r="AB56" s="14" t="str">
        <f t="shared" si="1"/>
        <v>Lê Thị Thu Hà</v>
      </c>
      <c r="AC56" s="18" t="s">
        <v>372</v>
      </c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</row>
    <row r="57" spans="1:265" s="58" customFormat="1" ht="30" customHeight="1" x14ac:dyDescent="0.2">
      <c r="A57" s="15">
        <f>_xlfn.AGGREGATE(3,3,$AA$1:AA57)</f>
        <v>45</v>
      </c>
      <c r="B57" s="16" t="s">
        <v>59</v>
      </c>
      <c r="C57" s="17" t="s">
        <v>373</v>
      </c>
      <c r="D57" s="11" t="s">
        <v>374</v>
      </c>
      <c r="E57" s="18" t="s">
        <v>375</v>
      </c>
      <c r="F57" s="11" t="s">
        <v>18</v>
      </c>
      <c r="G57" s="11" t="s">
        <v>16</v>
      </c>
      <c r="H57" s="11" t="s">
        <v>42</v>
      </c>
      <c r="I57" s="15" t="s">
        <v>38</v>
      </c>
      <c r="J57" s="15">
        <v>2023</v>
      </c>
      <c r="K57" s="11" t="s">
        <v>23</v>
      </c>
      <c r="L57" s="19" t="s">
        <v>376</v>
      </c>
      <c r="M57" s="20" t="s">
        <v>377</v>
      </c>
      <c r="N57" s="21"/>
      <c r="O57" s="21"/>
      <c r="P57" s="15"/>
      <c r="Q57" s="11" t="s">
        <v>91</v>
      </c>
      <c r="R57" s="15"/>
      <c r="S57" s="57" t="s">
        <v>92</v>
      </c>
      <c r="T57" s="21"/>
      <c r="U57" s="12" t="s">
        <v>43</v>
      </c>
      <c r="V57" s="13">
        <f t="shared" si="0"/>
        <v>33592</v>
      </c>
      <c r="W57" s="23">
        <v>54</v>
      </c>
      <c r="X57" s="22">
        <v>7.97</v>
      </c>
      <c r="Y57" s="22">
        <v>3.42</v>
      </c>
      <c r="Z57" s="11" t="s">
        <v>23</v>
      </c>
      <c r="AA57" s="11" t="s">
        <v>378</v>
      </c>
      <c r="AB57" s="14" t="str">
        <f t="shared" si="1"/>
        <v>Dương Thị Hải</v>
      </c>
      <c r="AC57" s="18" t="s">
        <v>379</v>
      </c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</row>
    <row r="58" spans="1:265" s="58" customFormat="1" ht="30" customHeight="1" x14ac:dyDescent="0.2">
      <c r="A58" s="15">
        <f>_xlfn.AGGREGATE(3,3,$AA$1:AA58)</f>
        <v>46</v>
      </c>
      <c r="B58" s="16" t="s">
        <v>60</v>
      </c>
      <c r="C58" s="17" t="s">
        <v>373</v>
      </c>
      <c r="D58" s="11" t="s">
        <v>380</v>
      </c>
      <c r="E58" s="18" t="s">
        <v>381</v>
      </c>
      <c r="F58" s="11" t="s">
        <v>21</v>
      </c>
      <c r="G58" s="11" t="s">
        <v>16</v>
      </c>
      <c r="H58" s="11" t="s">
        <v>42</v>
      </c>
      <c r="I58" s="15" t="s">
        <v>38</v>
      </c>
      <c r="J58" s="15">
        <v>2023</v>
      </c>
      <c r="K58" s="11" t="s">
        <v>23</v>
      </c>
      <c r="L58" s="19" t="s">
        <v>382</v>
      </c>
      <c r="M58" s="20" t="s">
        <v>383</v>
      </c>
      <c r="N58" s="21"/>
      <c r="O58" s="21"/>
      <c r="P58" s="15"/>
      <c r="Q58" s="11" t="s">
        <v>91</v>
      </c>
      <c r="R58" s="15"/>
      <c r="S58" s="57" t="s">
        <v>92</v>
      </c>
      <c r="T58" s="21"/>
      <c r="U58" s="12" t="s">
        <v>43</v>
      </c>
      <c r="V58" s="13">
        <f t="shared" si="0"/>
        <v>31678</v>
      </c>
      <c r="W58" s="23">
        <v>54</v>
      </c>
      <c r="X58" s="22">
        <v>7.82</v>
      </c>
      <c r="Y58" s="22">
        <v>3.35</v>
      </c>
      <c r="Z58" s="11" t="s">
        <v>23</v>
      </c>
      <c r="AA58" s="11" t="s">
        <v>384</v>
      </c>
      <c r="AB58" s="14" t="str">
        <f t="shared" si="1"/>
        <v>Lê Văn Hải</v>
      </c>
      <c r="AC58" s="18" t="s">
        <v>385</v>
      </c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</row>
    <row r="59" spans="1:265" s="58" customFormat="1" ht="30" customHeight="1" x14ac:dyDescent="0.2">
      <c r="A59" s="15">
        <f>_xlfn.AGGREGATE(3,3,$AA$1:AA59)</f>
        <v>47</v>
      </c>
      <c r="B59" s="16" t="s">
        <v>32</v>
      </c>
      <c r="C59" s="17" t="s">
        <v>373</v>
      </c>
      <c r="D59" s="11" t="s">
        <v>386</v>
      </c>
      <c r="E59" s="18" t="s">
        <v>105</v>
      </c>
      <c r="F59" s="11" t="s">
        <v>18</v>
      </c>
      <c r="G59" s="11" t="s">
        <v>16</v>
      </c>
      <c r="H59" s="11" t="s">
        <v>42</v>
      </c>
      <c r="I59" s="15" t="s">
        <v>38</v>
      </c>
      <c r="J59" s="15">
        <v>2023</v>
      </c>
      <c r="K59" s="11" t="s">
        <v>23</v>
      </c>
      <c r="L59" s="19" t="s">
        <v>387</v>
      </c>
      <c r="M59" s="20" t="s">
        <v>388</v>
      </c>
      <c r="N59" s="21"/>
      <c r="O59" s="21"/>
      <c r="P59" s="15"/>
      <c r="Q59" s="11" t="s">
        <v>91</v>
      </c>
      <c r="R59" s="15"/>
      <c r="S59" s="57" t="s">
        <v>92</v>
      </c>
      <c r="T59" s="21"/>
      <c r="U59" s="12" t="s">
        <v>43</v>
      </c>
      <c r="V59" s="13">
        <f t="shared" si="0"/>
        <v>31261</v>
      </c>
      <c r="W59" s="23">
        <v>54</v>
      </c>
      <c r="X59" s="22">
        <v>8.19</v>
      </c>
      <c r="Y59" s="22">
        <v>3.57</v>
      </c>
      <c r="Z59" s="11" t="s">
        <v>23</v>
      </c>
      <c r="AA59" s="11" t="s">
        <v>389</v>
      </c>
      <c r="AB59" s="14" t="str">
        <f t="shared" si="1"/>
        <v>Phạm Thị Hải</v>
      </c>
      <c r="AC59" s="18" t="s">
        <v>390</v>
      </c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</row>
    <row r="60" spans="1:265" s="58" customFormat="1" ht="30" customHeight="1" x14ac:dyDescent="0.2">
      <c r="A60" s="15">
        <f>_xlfn.AGGREGATE(3,3,$AA$1:AA60)</f>
        <v>48</v>
      </c>
      <c r="B60" s="16" t="s">
        <v>28</v>
      </c>
      <c r="C60" s="17" t="s">
        <v>35</v>
      </c>
      <c r="D60" s="11" t="s">
        <v>391</v>
      </c>
      <c r="E60" s="18" t="s">
        <v>79</v>
      </c>
      <c r="F60" s="11" t="s">
        <v>18</v>
      </c>
      <c r="G60" s="11" t="s">
        <v>16</v>
      </c>
      <c r="H60" s="11" t="s">
        <v>42</v>
      </c>
      <c r="I60" s="15" t="s">
        <v>38</v>
      </c>
      <c r="J60" s="15">
        <v>2023</v>
      </c>
      <c r="K60" s="11" t="s">
        <v>23</v>
      </c>
      <c r="L60" s="19" t="s">
        <v>392</v>
      </c>
      <c r="M60" s="20" t="s">
        <v>393</v>
      </c>
      <c r="N60" s="21"/>
      <c r="O60" s="21"/>
      <c r="P60" s="15"/>
      <c r="Q60" s="11" t="s">
        <v>91</v>
      </c>
      <c r="R60" s="15"/>
      <c r="S60" s="57" t="s">
        <v>92</v>
      </c>
      <c r="T60" s="21"/>
      <c r="U60" s="12" t="s">
        <v>43</v>
      </c>
      <c r="V60" s="13">
        <f t="shared" si="0"/>
        <v>32450</v>
      </c>
      <c r="W60" s="23">
        <v>54</v>
      </c>
      <c r="X60" s="22">
        <v>8.15</v>
      </c>
      <c r="Y60" s="22">
        <v>3.57</v>
      </c>
      <c r="Z60" s="11" t="s">
        <v>23</v>
      </c>
      <c r="AA60" s="11" t="s">
        <v>394</v>
      </c>
      <c r="AB60" s="14" t="str">
        <f t="shared" si="1"/>
        <v>Nguyễn Thị Hằng</v>
      </c>
      <c r="AC60" s="18" t="s">
        <v>395</v>
      </c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</row>
    <row r="61" spans="1:265" s="58" customFormat="1" ht="30" customHeight="1" x14ac:dyDescent="0.2">
      <c r="A61" s="15">
        <f>_xlfn.AGGREGATE(3,3,$AA$1:AA61)</f>
        <v>49</v>
      </c>
      <c r="B61" s="16" t="s">
        <v>32</v>
      </c>
      <c r="C61" s="17" t="s">
        <v>31</v>
      </c>
      <c r="D61" s="11" t="s">
        <v>396</v>
      </c>
      <c r="E61" s="18" t="s">
        <v>79</v>
      </c>
      <c r="F61" s="11" t="s">
        <v>18</v>
      </c>
      <c r="G61" s="11" t="s">
        <v>16</v>
      </c>
      <c r="H61" s="11" t="s">
        <v>42</v>
      </c>
      <c r="I61" s="15" t="s">
        <v>38</v>
      </c>
      <c r="J61" s="15">
        <v>2023</v>
      </c>
      <c r="K61" s="11" t="s">
        <v>23</v>
      </c>
      <c r="L61" s="19" t="s">
        <v>397</v>
      </c>
      <c r="M61" s="20" t="s">
        <v>398</v>
      </c>
      <c r="N61" s="21"/>
      <c r="O61" s="21"/>
      <c r="P61" s="15"/>
      <c r="Q61" s="11" t="s">
        <v>91</v>
      </c>
      <c r="R61" s="15"/>
      <c r="S61" s="57" t="s">
        <v>92</v>
      </c>
      <c r="T61" s="21"/>
      <c r="U61" s="12" t="s">
        <v>43</v>
      </c>
      <c r="V61" s="13">
        <f t="shared" si="0"/>
        <v>30921</v>
      </c>
      <c r="W61" s="23">
        <v>54</v>
      </c>
      <c r="X61" s="22">
        <v>7.71</v>
      </c>
      <c r="Y61" s="22">
        <v>3.27</v>
      </c>
      <c r="Z61" s="11" t="s">
        <v>23</v>
      </c>
      <c r="AA61" s="11" t="s">
        <v>399</v>
      </c>
      <c r="AB61" s="14" t="str">
        <f t="shared" si="1"/>
        <v>Phạm Thị Hiền</v>
      </c>
      <c r="AC61" s="18" t="s">
        <v>400</v>
      </c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</row>
    <row r="62" spans="1:265" s="58" customFormat="1" ht="30" customHeight="1" x14ac:dyDescent="0.2">
      <c r="A62" s="15">
        <f>_xlfn.AGGREGATE(3,3,$AA$1:AA62)</f>
        <v>50</v>
      </c>
      <c r="B62" s="16" t="s">
        <v>401</v>
      </c>
      <c r="C62" s="17" t="s">
        <v>31</v>
      </c>
      <c r="D62" s="11" t="s">
        <v>402</v>
      </c>
      <c r="E62" s="18" t="s">
        <v>79</v>
      </c>
      <c r="F62" s="11" t="s">
        <v>18</v>
      </c>
      <c r="G62" s="11" t="s">
        <v>16</v>
      </c>
      <c r="H62" s="11" t="s">
        <v>42</v>
      </c>
      <c r="I62" s="15" t="s">
        <v>38</v>
      </c>
      <c r="J62" s="15">
        <v>2023</v>
      </c>
      <c r="K62" s="11" t="s">
        <v>23</v>
      </c>
      <c r="L62" s="19" t="s">
        <v>403</v>
      </c>
      <c r="M62" s="20" t="s">
        <v>404</v>
      </c>
      <c r="N62" s="21"/>
      <c r="O62" s="21"/>
      <c r="P62" s="15"/>
      <c r="Q62" s="11" t="s">
        <v>91</v>
      </c>
      <c r="R62" s="15"/>
      <c r="S62" s="57" t="s">
        <v>92</v>
      </c>
      <c r="T62" s="21"/>
      <c r="U62" s="12" t="s">
        <v>43</v>
      </c>
      <c r="V62" s="13">
        <f t="shared" si="0"/>
        <v>32947</v>
      </c>
      <c r="W62" s="23">
        <v>54</v>
      </c>
      <c r="X62" s="22">
        <v>8.1300000000000008</v>
      </c>
      <c r="Y62" s="22">
        <v>3.54</v>
      </c>
      <c r="Z62" s="11" t="s">
        <v>23</v>
      </c>
      <c r="AA62" s="11" t="s">
        <v>405</v>
      </c>
      <c r="AB62" s="14" t="str">
        <f t="shared" si="1"/>
        <v>Trương Thị Hiền</v>
      </c>
      <c r="AC62" s="18" t="s">
        <v>406</v>
      </c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</row>
    <row r="63" spans="1:265" s="58" customFormat="1" ht="30" customHeight="1" x14ac:dyDescent="0.2">
      <c r="A63" s="15">
        <f>_xlfn.AGGREGATE(3,3,$AA$1:AA63)</f>
        <v>51</v>
      </c>
      <c r="B63" s="16" t="s">
        <v>28</v>
      </c>
      <c r="C63" s="17" t="s">
        <v>86</v>
      </c>
      <c r="D63" s="11" t="s">
        <v>407</v>
      </c>
      <c r="E63" s="18" t="s">
        <v>79</v>
      </c>
      <c r="F63" s="11" t="s">
        <v>18</v>
      </c>
      <c r="G63" s="11" t="s">
        <v>16</v>
      </c>
      <c r="H63" s="11" t="s">
        <v>42</v>
      </c>
      <c r="I63" s="15" t="s">
        <v>38</v>
      </c>
      <c r="J63" s="15">
        <v>2023</v>
      </c>
      <c r="K63" s="11" t="s">
        <v>23</v>
      </c>
      <c r="L63" s="19" t="s">
        <v>408</v>
      </c>
      <c r="M63" s="20" t="s">
        <v>409</v>
      </c>
      <c r="N63" s="21"/>
      <c r="O63" s="21"/>
      <c r="P63" s="15"/>
      <c r="Q63" s="11" t="s">
        <v>91</v>
      </c>
      <c r="R63" s="15"/>
      <c r="S63" s="57" t="s">
        <v>92</v>
      </c>
      <c r="T63" s="21"/>
      <c r="U63" s="12" t="s">
        <v>43</v>
      </c>
      <c r="V63" s="13">
        <f t="shared" si="0"/>
        <v>30562</v>
      </c>
      <c r="W63" s="23">
        <v>54</v>
      </c>
      <c r="X63" s="22">
        <v>7.81</v>
      </c>
      <c r="Y63" s="22">
        <v>3.34</v>
      </c>
      <c r="Z63" s="11" t="s">
        <v>23</v>
      </c>
      <c r="AA63" s="11" t="s">
        <v>410</v>
      </c>
      <c r="AB63" s="14" t="str">
        <f t="shared" si="1"/>
        <v>Nguyễn Thị Hoa</v>
      </c>
      <c r="AC63" s="18" t="s">
        <v>95</v>
      </c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</row>
    <row r="64" spans="1:265" s="58" customFormat="1" ht="30" customHeight="1" x14ac:dyDescent="0.2">
      <c r="A64" s="15">
        <f>_xlfn.AGGREGATE(3,3,$AA$1:AA64)</f>
        <v>52</v>
      </c>
      <c r="B64" s="16" t="s">
        <v>77</v>
      </c>
      <c r="C64" s="17" t="s">
        <v>411</v>
      </c>
      <c r="D64" s="11" t="s">
        <v>412</v>
      </c>
      <c r="E64" s="18" t="s">
        <v>105</v>
      </c>
      <c r="F64" s="11" t="s">
        <v>18</v>
      </c>
      <c r="G64" s="11" t="s">
        <v>16</v>
      </c>
      <c r="H64" s="11" t="s">
        <v>42</v>
      </c>
      <c r="I64" s="15" t="s">
        <v>38</v>
      </c>
      <c r="J64" s="15">
        <v>2023</v>
      </c>
      <c r="K64" s="11" t="s">
        <v>23</v>
      </c>
      <c r="L64" s="19" t="s">
        <v>413</v>
      </c>
      <c r="M64" s="20" t="s">
        <v>414</v>
      </c>
      <c r="N64" s="21"/>
      <c r="O64" s="21"/>
      <c r="P64" s="15"/>
      <c r="Q64" s="11" t="s">
        <v>91</v>
      </c>
      <c r="R64" s="15"/>
      <c r="S64" s="57" t="s">
        <v>92</v>
      </c>
      <c r="T64" s="21"/>
      <c r="U64" s="12" t="s">
        <v>43</v>
      </c>
      <c r="V64" s="13">
        <f t="shared" si="0"/>
        <v>32674</v>
      </c>
      <c r="W64" s="23">
        <v>54</v>
      </c>
      <c r="X64" s="22">
        <v>7.73</v>
      </c>
      <c r="Y64" s="22">
        <v>3.27</v>
      </c>
      <c r="Z64" s="11" t="s">
        <v>23</v>
      </c>
      <c r="AA64" s="11" t="s">
        <v>415</v>
      </c>
      <c r="AB64" s="14" t="str">
        <f t="shared" si="1"/>
        <v>Đỗ Thị Hòa</v>
      </c>
      <c r="AC64" s="18" t="s">
        <v>416</v>
      </c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  <c r="IX64" s="34"/>
      <c r="IY64" s="34"/>
      <c r="IZ64" s="34"/>
      <c r="JA64" s="34"/>
      <c r="JB64" s="34"/>
      <c r="JC64" s="34"/>
      <c r="JD64" s="34"/>
      <c r="JE64" s="34"/>
    </row>
    <row r="65" spans="1:265" s="58" customFormat="1" ht="30" customHeight="1" x14ac:dyDescent="0.2">
      <c r="A65" s="15">
        <f>_xlfn.AGGREGATE(3,3,$AA$1:AA65)</f>
        <v>53</v>
      </c>
      <c r="B65" s="16" t="s">
        <v>417</v>
      </c>
      <c r="C65" s="17" t="s">
        <v>64</v>
      </c>
      <c r="D65" s="11" t="s">
        <v>418</v>
      </c>
      <c r="E65" s="18" t="s">
        <v>105</v>
      </c>
      <c r="F65" s="11" t="s">
        <v>21</v>
      </c>
      <c r="G65" s="11" t="s">
        <v>16</v>
      </c>
      <c r="H65" s="11" t="s">
        <v>42</v>
      </c>
      <c r="I65" s="15" t="s">
        <v>38</v>
      </c>
      <c r="J65" s="15">
        <v>2023</v>
      </c>
      <c r="K65" s="11" t="s">
        <v>23</v>
      </c>
      <c r="L65" s="19" t="s">
        <v>419</v>
      </c>
      <c r="M65" s="20" t="s">
        <v>420</v>
      </c>
      <c r="N65" s="21"/>
      <c r="O65" s="21"/>
      <c r="P65" s="15"/>
      <c r="Q65" s="11" t="s">
        <v>91</v>
      </c>
      <c r="R65" s="15"/>
      <c r="S65" s="57" t="s">
        <v>92</v>
      </c>
      <c r="T65" s="21"/>
      <c r="U65" s="12" t="s">
        <v>43</v>
      </c>
      <c r="V65" s="13">
        <f t="shared" si="0"/>
        <v>32712</v>
      </c>
      <c r="W65" s="23">
        <v>54</v>
      </c>
      <c r="X65" s="22">
        <v>7.88</v>
      </c>
      <c r="Y65" s="22">
        <v>3.37</v>
      </c>
      <c r="Z65" s="11" t="s">
        <v>23</v>
      </c>
      <c r="AA65" s="11" t="s">
        <v>421</v>
      </c>
      <c r="AB65" s="14" t="str">
        <f t="shared" si="1"/>
        <v>Từ Quang Huy</v>
      </c>
      <c r="AC65" s="18" t="s">
        <v>422</v>
      </c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  <c r="IX65" s="34"/>
      <c r="IY65" s="34"/>
      <c r="IZ65" s="34"/>
      <c r="JA65" s="34"/>
      <c r="JB65" s="34"/>
      <c r="JC65" s="34"/>
      <c r="JD65" s="34"/>
      <c r="JE65" s="34"/>
    </row>
    <row r="66" spans="1:265" s="58" customFormat="1" ht="30" customHeight="1" x14ac:dyDescent="0.2">
      <c r="A66" s="15">
        <f>_xlfn.AGGREGATE(3,3,$AA$1:AA66)</f>
        <v>54</v>
      </c>
      <c r="B66" s="16" t="s">
        <v>423</v>
      </c>
      <c r="C66" s="17" t="s">
        <v>29</v>
      </c>
      <c r="D66" s="11" t="s">
        <v>424</v>
      </c>
      <c r="E66" s="18" t="s">
        <v>105</v>
      </c>
      <c r="F66" s="11" t="s">
        <v>18</v>
      </c>
      <c r="G66" s="11" t="s">
        <v>16</v>
      </c>
      <c r="H66" s="11" t="s">
        <v>42</v>
      </c>
      <c r="I66" s="15" t="s">
        <v>38</v>
      </c>
      <c r="J66" s="15">
        <v>2023</v>
      </c>
      <c r="K66" s="11" t="s">
        <v>23</v>
      </c>
      <c r="L66" s="19" t="s">
        <v>425</v>
      </c>
      <c r="M66" s="20" t="s">
        <v>426</v>
      </c>
      <c r="N66" s="21"/>
      <c r="O66" s="21"/>
      <c r="P66" s="15"/>
      <c r="Q66" s="11" t="s">
        <v>91</v>
      </c>
      <c r="R66" s="15"/>
      <c r="S66" s="57" t="s">
        <v>92</v>
      </c>
      <c r="T66" s="21"/>
      <c r="U66" s="12" t="s">
        <v>43</v>
      </c>
      <c r="V66" s="13">
        <f t="shared" si="0"/>
        <v>33229</v>
      </c>
      <c r="W66" s="23">
        <v>54</v>
      </c>
      <c r="X66" s="22">
        <v>7.98</v>
      </c>
      <c r="Y66" s="22">
        <v>3.45</v>
      </c>
      <c r="Z66" s="11" t="s">
        <v>23</v>
      </c>
      <c r="AA66" s="11" t="s">
        <v>427</v>
      </c>
      <c r="AB66" s="14" t="str">
        <f t="shared" si="1"/>
        <v>Hà Thu Huyền</v>
      </c>
      <c r="AC66" s="18" t="s">
        <v>428</v>
      </c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  <c r="IX66" s="34"/>
      <c r="IY66" s="34"/>
      <c r="IZ66" s="34"/>
      <c r="JA66" s="34"/>
      <c r="JB66" s="34"/>
      <c r="JC66" s="34"/>
      <c r="JD66" s="34"/>
      <c r="JE66" s="34"/>
    </row>
    <row r="67" spans="1:265" s="58" customFormat="1" ht="30" customHeight="1" x14ac:dyDescent="0.2">
      <c r="A67" s="15">
        <f>_xlfn.AGGREGATE(3,3,$AA$1:AA67)</f>
        <v>55</v>
      </c>
      <c r="B67" s="16" t="s">
        <v>28</v>
      </c>
      <c r="C67" s="17" t="s">
        <v>29</v>
      </c>
      <c r="D67" s="11" t="s">
        <v>429</v>
      </c>
      <c r="E67" s="18" t="s">
        <v>105</v>
      </c>
      <c r="F67" s="11" t="s">
        <v>18</v>
      </c>
      <c r="G67" s="11" t="s">
        <v>16</v>
      </c>
      <c r="H67" s="11" t="s">
        <v>42</v>
      </c>
      <c r="I67" s="15" t="s">
        <v>38</v>
      </c>
      <c r="J67" s="15">
        <v>2023</v>
      </c>
      <c r="K67" s="11" t="s">
        <v>23</v>
      </c>
      <c r="L67" s="19" t="s">
        <v>430</v>
      </c>
      <c r="M67" s="20" t="s">
        <v>431</v>
      </c>
      <c r="N67" s="21"/>
      <c r="O67" s="21"/>
      <c r="P67" s="15"/>
      <c r="Q67" s="11" t="s">
        <v>91</v>
      </c>
      <c r="R67" s="15"/>
      <c r="S67" s="57" t="s">
        <v>92</v>
      </c>
      <c r="T67" s="21"/>
      <c r="U67" s="12" t="s">
        <v>43</v>
      </c>
      <c r="V67" s="13">
        <f t="shared" si="0"/>
        <v>32046</v>
      </c>
      <c r="W67" s="23">
        <v>54</v>
      </c>
      <c r="X67" s="22">
        <v>8.06</v>
      </c>
      <c r="Y67" s="22">
        <v>3.55</v>
      </c>
      <c r="Z67" s="11" t="s">
        <v>23</v>
      </c>
      <c r="AA67" s="11" t="s">
        <v>432</v>
      </c>
      <c r="AB67" s="14" t="str">
        <f t="shared" si="1"/>
        <v>Nguyễn Thị Huyền</v>
      </c>
      <c r="AC67" s="18" t="s">
        <v>433</v>
      </c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  <c r="JB67" s="34"/>
      <c r="JC67" s="34"/>
      <c r="JD67" s="34"/>
      <c r="JE67" s="34"/>
    </row>
    <row r="68" spans="1:265" s="58" customFormat="1" ht="30" customHeight="1" x14ac:dyDescent="0.2">
      <c r="A68" s="15">
        <f>_xlfn.AGGREGATE(3,3,$AA$1:AA68)</f>
        <v>56</v>
      </c>
      <c r="B68" s="16" t="s">
        <v>56</v>
      </c>
      <c r="C68" s="17" t="s">
        <v>29</v>
      </c>
      <c r="D68" s="11" t="s">
        <v>434</v>
      </c>
      <c r="E68" s="18" t="s">
        <v>105</v>
      </c>
      <c r="F68" s="11" t="s">
        <v>18</v>
      </c>
      <c r="G68" s="11" t="s">
        <v>16</v>
      </c>
      <c r="H68" s="11" t="s">
        <v>42</v>
      </c>
      <c r="I68" s="15" t="s">
        <v>38</v>
      </c>
      <c r="J68" s="15">
        <v>2023</v>
      </c>
      <c r="K68" s="11" t="s">
        <v>23</v>
      </c>
      <c r="L68" s="19" t="s">
        <v>435</v>
      </c>
      <c r="M68" s="20" t="s">
        <v>436</v>
      </c>
      <c r="N68" s="21"/>
      <c r="O68" s="21"/>
      <c r="P68" s="15"/>
      <c r="Q68" s="11" t="s">
        <v>91</v>
      </c>
      <c r="R68" s="15"/>
      <c r="S68" s="57" t="s">
        <v>92</v>
      </c>
      <c r="T68" s="21"/>
      <c r="U68" s="12" t="s">
        <v>43</v>
      </c>
      <c r="V68" s="13">
        <f t="shared" si="0"/>
        <v>34870</v>
      </c>
      <c r="W68" s="23">
        <v>54</v>
      </c>
      <c r="X68" s="22">
        <v>7.99</v>
      </c>
      <c r="Y68" s="22">
        <v>3.47</v>
      </c>
      <c r="Z68" s="11" t="s">
        <v>23</v>
      </c>
      <c r="AA68" s="11" t="s">
        <v>437</v>
      </c>
      <c r="AB68" s="14" t="str">
        <f t="shared" si="1"/>
        <v>Nguyễn Thị Mỹ Huyền</v>
      </c>
      <c r="AC68" s="18" t="s">
        <v>438</v>
      </c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</row>
    <row r="69" spans="1:265" s="58" customFormat="1" ht="30" customHeight="1" x14ac:dyDescent="0.2">
      <c r="A69" s="15">
        <f>_xlfn.AGGREGATE(3,3,$AA$1:AA69)</f>
        <v>57</v>
      </c>
      <c r="B69" s="16" t="s">
        <v>69</v>
      </c>
      <c r="C69" s="17" t="s">
        <v>29</v>
      </c>
      <c r="D69" s="11" t="s">
        <v>439</v>
      </c>
      <c r="E69" s="18" t="s">
        <v>105</v>
      </c>
      <c r="F69" s="11" t="s">
        <v>18</v>
      </c>
      <c r="G69" s="11" t="s">
        <v>16</v>
      </c>
      <c r="H69" s="11" t="s">
        <v>42</v>
      </c>
      <c r="I69" s="15" t="s">
        <v>38</v>
      </c>
      <c r="J69" s="15">
        <v>2023</v>
      </c>
      <c r="K69" s="11" t="s">
        <v>23</v>
      </c>
      <c r="L69" s="19" t="s">
        <v>440</v>
      </c>
      <c r="M69" s="20" t="s">
        <v>441</v>
      </c>
      <c r="N69" s="21"/>
      <c r="O69" s="21"/>
      <c r="P69" s="15"/>
      <c r="Q69" s="11" t="s">
        <v>91</v>
      </c>
      <c r="R69" s="15"/>
      <c r="S69" s="57" t="s">
        <v>92</v>
      </c>
      <c r="T69" s="21"/>
      <c r="U69" s="12" t="s">
        <v>43</v>
      </c>
      <c r="V69" s="13">
        <f t="shared" si="0"/>
        <v>31801</v>
      </c>
      <c r="W69" s="23">
        <v>54</v>
      </c>
      <c r="X69" s="22">
        <v>7.97</v>
      </c>
      <c r="Y69" s="22">
        <v>3.47</v>
      </c>
      <c r="Z69" s="11" t="s">
        <v>23</v>
      </c>
      <c r="AA69" s="11" t="s">
        <v>442</v>
      </c>
      <c r="AB69" s="14" t="str">
        <f t="shared" si="1"/>
        <v>Phạm Thị Thu Huyền</v>
      </c>
      <c r="AC69" s="18" t="s">
        <v>443</v>
      </c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  <c r="IX69" s="34"/>
      <c r="IY69" s="34"/>
      <c r="IZ69" s="34"/>
      <c r="JA69" s="34"/>
      <c r="JB69" s="34"/>
      <c r="JC69" s="34"/>
      <c r="JD69" s="34"/>
      <c r="JE69" s="34"/>
    </row>
    <row r="70" spans="1:265" s="58" customFormat="1" ht="30" customHeight="1" x14ac:dyDescent="0.2">
      <c r="A70" s="15">
        <f>_xlfn.AGGREGATE(3,3,$AA$1:AA70)</f>
        <v>58</v>
      </c>
      <c r="B70" s="16" t="s">
        <v>138</v>
      </c>
      <c r="C70" s="17" t="s">
        <v>29</v>
      </c>
      <c r="D70" s="11" t="s">
        <v>444</v>
      </c>
      <c r="E70" s="18" t="s">
        <v>105</v>
      </c>
      <c r="F70" s="11" t="s">
        <v>18</v>
      </c>
      <c r="G70" s="11" t="s">
        <v>16</v>
      </c>
      <c r="H70" s="11" t="s">
        <v>42</v>
      </c>
      <c r="I70" s="15" t="s">
        <v>38</v>
      </c>
      <c r="J70" s="15">
        <v>2023</v>
      </c>
      <c r="K70" s="11" t="s">
        <v>23</v>
      </c>
      <c r="L70" s="19" t="s">
        <v>445</v>
      </c>
      <c r="M70" s="20" t="s">
        <v>446</v>
      </c>
      <c r="N70" s="21"/>
      <c r="O70" s="21"/>
      <c r="P70" s="15"/>
      <c r="Q70" s="11" t="s">
        <v>91</v>
      </c>
      <c r="R70" s="15"/>
      <c r="S70" s="57" t="s">
        <v>92</v>
      </c>
      <c r="T70" s="21"/>
      <c r="U70" s="12" t="s">
        <v>43</v>
      </c>
      <c r="V70" s="13">
        <f t="shared" si="0"/>
        <v>30938</v>
      </c>
      <c r="W70" s="23">
        <v>54</v>
      </c>
      <c r="X70" s="22">
        <v>8.16</v>
      </c>
      <c r="Y70" s="22">
        <v>3.55</v>
      </c>
      <c r="Z70" s="11" t="s">
        <v>23</v>
      </c>
      <c r="AA70" s="11" t="s">
        <v>447</v>
      </c>
      <c r="AB70" s="14" t="str">
        <f t="shared" si="1"/>
        <v>Trần Thị Huyền</v>
      </c>
      <c r="AC70" s="18" t="s">
        <v>448</v>
      </c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  <c r="JB70" s="34"/>
      <c r="JC70" s="34"/>
      <c r="JD70" s="34"/>
      <c r="JE70" s="34"/>
    </row>
    <row r="71" spans="1:265" s="58" customFormat="1" ht="30" customHeight="1" x14ac:dyDescent="0.2">
      <c r="A71" s="15">
        <f>_xlfn.AGGREGATE(3,3,$AA$1:AA71)</f>
        <v>59</v>
      </c>
      <c r="B71" s="16" t="s">
        <v>449</v>
      </c>
      <c r="C71" s="17" t="s">
        <v>66</v>
      </c>
      <c r="D71" s="11" t="s">
        <v>450</v>
      </c>
      <c r="E71" s="18" t="s">
        <v>105</v>
      </c>
      <c r="F71" s="11" t="s">
        <v>18</v>
      </c>
      <c r="G71" s="11" t="s">
        <v>16</v>
      </c>
      <c r="H71" s="11" t="s">
        <v>42</v>
      </c>
      <c r="I71" s="15" t="s">
        <v>38</v>
      </c>
      <c r="J71" s="15">
        <v>2023</v>
      </c>
      <c r="K71" s="11" t="s">
        <v>23</v>
      </c>
      <c r="L71" s="19" t="s">
        <v>451</v>
      </c>
      <c r="M71" s="20" t="s">
        <v>452</v>
      </c>
      <c r="N71" s="21"/>
      <c r="O71" s="21"/>
      <c r="P71" s="15"/>
      <c r="Q71" s="11" t="s">
        <v>91</v>
      </c>
      <c r="R71" s="15"/>
      <c r="S71" s="57" t="s">
        <v>92</v>
      </c>
      <c r="T71" s="21"/>
      <c r="U71" s="12" t="s">
        <v>43</v>
      </c>
      <c r="V71" s="13">
        <f t="shared" si="0"/>
        <v>35195</v>
      </c>
      <c r="W71" s="23">
        <v>54</v>
      </c>
      <c r="X71" s="22">
        <v>7.77</v>
      </c>
      <c r="Y71" s="22">
        <v>3.28</v>
      </c>
      <c r="Z71" s="11" t="s">
        <v>23</v>
      </c>
      <c r="AA71" s="11" t="s">
        <v>453</v>
      </c>
      <c r="AB71" s="14" t="str">
        <f t="shared" si="1"/>
        <v>Lương Thị Thu Hương</v>
      </c>
      <c r="AC71" s="18" t="s">
        <v>454</v>
      </c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  <c r="JB71" s="34"/>
      <c r="JC71" s="34"/>
      <c r="JD71" s="34"/>
      <c r="JE71" s="34"/>
    </row>
    <row r="72" spans="1:265" s="58" customFormat="1" ht="30" customHeight="1" x14ac:dyDescent="0.2">
      <c r="A72" s="15">
        <f>_xlfn.AGGREGATE(3,3,$AA$1:AA72)</f>
        <v>60</v>
      </c>
      <c r="B72" s="16" t="s">
        <v>455</v>
      </c>
      <c r="C72" s="17" t="s">
        <v>44</v>
      </c>
      <c r="D72" s="11" t="s">
        <v>456</v>
      </c>
      <c r="E72" s="18" t="s">
        <v>24</v>
      </c>
      <c r="F72" s="11" t="s">
        <v>18</v>
      </c>
      <c r="G72" s="11" t="s">
        <v>16</v>
      </c>
      <c r="H72" s="11" t="s">
        <v>42</v>
      </c>
      <c r="I72" s="15" t="s">
        <v>38</v>
      </c>
      <c r="J72" s="15">
        <v>2023</v>
      </c>
      <c r="K72" s="11" t="s">
        <v>23</v>
      </c>
      <c r="L72" s="19" t="s">
        <v>457</v>
      </c>
      <c r="M72" s="20" t="s">
        <v>458</v>
      </c>
      <c r="N72" s="21"/>
      <c r="O72" s="21"/>
      <c r="P72" s="15"/>
      <c r="Q72" s="11" t="s">
        <v>91</v>
      </c>
      <c r="R72" s="15"/>
      <c r="S72" s="57" t="s">
        <v>92</v>
      </c>
      <c r="T72" s="21"/>
      <c r="U72" s="12" t="s">
        <v>43</v>
      </c>
      <c r="V72" s="13">
        <f t="shared" si="0"/>
        <v>33600</v>
      </c>
      <c r="W72" s="23">
        <v>54</v>
      </c>
      <c r="X72" s="22">
        <v>7.85</v>
      </c>
      <c r="Y72" s="22">
        <v>3.29</v>
      </c>
      <c r="Z72" s="11" t="s">
        <v>23</v>
      </c>
      <c r="AA72" s="11" t="s">
        <v>459</v>
      </c>
      <c r="AB72" s="14" t="str">
        <f t="shared" si="1"/>
        <v>Lưu Thị Lan</v>
      </c>
      <c r="AC72" s="18" t="s">
        <v>460</v>
      </c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</row>
    <row r="73" spans="1:265" s="58" customFormat="1" ht="30" customHeight="1" x14ac:dyDescent="0.2">
      <c r="A73" s="15">
        <f>_xlfn.AGGREGATE(3,3,$AA$1:AA73)</f>
        <v>61</v>
      </c>
      <c r="B73" s="16" t="s">
        <v>28</v>
      </c>
      <c r="C73" s="17" t="s">
        <v>44</v>
      </c>
      <c r="D73" s="11" t="s">
        <v>461</v>
      </c>
      <c r="E73" s="18" t="s">
        <v>105</v>
      </c>
      <c r="F73" s="11" t="s">
        <v>18</v>
      </c>
      <c r="G73" s="11" t="s">
        <v>16</v>
      </c>
      <c r="H73" s="11" t="s">
        <v>42</v>
      </c>
      <c r="I73" s="15" t="s">
        <v>38</v>
      </c>
      <c r="J73" s="15">
        <v>2023</v>
      </c>
      <c r="K73" s="11" t="s">
        <v>23</v>
      </c>
      <c r="L73" s="19" t="s">
        <v>462</v>
      </c>
      <c r="M73" s="20" t="s">
        <v>463</v>
      </c>
      <c r="N73" s="21"/>
      <c r="O73" s="21"/>
      <c r="P73" s="15"/>
      <c r="Q73" s="11" t="s">
        <v>91</v>
      </c>
      <c r="R73" s="15"/>
      <c r="S73" s="57" t="s">
        <v>92</v>
      </c>
      <c r="T73" s="21"/>
      <c r="U73" s="12" t="s">
        <v>43</v>
      </c>
      <c r="V73" s="13">
        <f t="shared" si="0"/>
        <v>32654</v>
      </c>
      <c r="W73" s="23">
        <v>54</v>
      </c>
      <c r="X73" s="22">
        <v>7.86</v>
      </c>
      <c r="Y73" s="22">
        <v>3.32</v>
      </c>
      <c r="Z73" s="11" t="s">
        <v>23</v>
      </c>
      <c r="AA73" s="11" t="s">
        <v>464</v>
      </c>
      <c r="AB73" s="14" t="str">
        <f t="shared" si="1"/>
        <v>Nguyễn Thị Lan</v>
      </c>
      <c r="AC73" s="18" t="s">
        <v>465</v>
      </c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  <c r="JB73" s="34"/>
      <c r="JC73" s="34"/>
      <c r="JD73" s="34"/>
      <c r="JE73" s="34"/>
    </row>
    <row r="74" spans="1:265" s="58" customFormat="1" ht="30" customHeight="1" x14ac:dyDescent="0.2">
      <c r="A74" s="15">
        <f>_xlfn.AGGREGATE(3,3,$AA$1:AA74)</f>
        <v>62</v>
      </c>
      <c r="B74" s="16" t="s">
        <v>466</v>
      </c>
      <c r="C74" s="17" t="s">
        <v>467</v>
      </c>
      <c r="D74" s="11" t="s">
        <v>468</v>
      </c>
      <c r="E74" s="18" t="s">
        <v>105</v>
      </c>
      <c r="F74" s="11" t="s">
        <v>18</v>
      </c>
      <c r="G74" s="11" t="s">
        <v>16</v>
      </c>
      <c r="H74" s="11" t="s">
        <v>42</v>
      </c>
      <c r="I74" s="15" t="s">
        <v>38</v>
      </c>
      <c r="J74" s="15">
        <v>2023</v>
      </c>
      <c r="K74" s="11" t="s">
        <v>23</v>
      </c>
      <c r="L74" s="19" t="s">
        <v>469</v>
      </c>
      <c r="M74" s="20" t="s">
        <v>470</v>
      </c>
      <c r="N74" s="21"/>
      <c r="O74" s="21"/>
      <c r="P74" s="15"/>
      <c r="Q74" s="11" t="s">
        <v>91</v>
      </c>
      <c r="R74" s="15"/>
      <c r="S74" s="57" t="s">
        <v>92</v>
      </c>
      <c r="T74" s="21"/>
      <c r="U74" s="12" t="s">
        <v>43</v>
      </c>
      <c r="V74" s="13">
        <f t="shared" si="0"/>
        <v>33556</v>
      </c>
      <c r="W74" s="23">
        <v>54</v>
      </c>
      <c r="X74" s="22">
        <v>7.92</v>
      </c>
      <c r="Y74" s="22">
        <v>3.36</v>
      </c>
      <c r="Z74" s="11" t="s">
        <v>23</v>
      </c>
      <c r="AA74" s="11" t="s">
        <v>471</v>
      </c>
      <c r="AB74" s="14" t="str">
        <f t="shared" si="1"/>
        <v>Trịnh Hồng Luận</v>
      </c>
      <c r="AC74" s="18" t="s">
        <v>472</v>
      </c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</row>
    <row r="75" spans="1:265" s="58" customFormat="1" ht="30" customHeight="1" x14ac:dyDescent="0.2">
      <c r="A75" s="15">
        <f>_xlfn.AGGREGATE(3,3,$AA$1:AA75)</f>
        <v>63</v>
      </c>
      <c r="B75" s="16" t="s">
        <v>32</v>
      </c>
      <c r="C75" s="17" t="s">
        <v>473</v>
      </c>
      <c r="D75" s="11" t="s">
        <v>474</v>
      </c>
      <c r="E75" s="18" t="s">
        <v>381</v>
      </c>
      <c r="F75" s="11" t="s">
        <v>18</v>
      </c>
      <c r="G75" s="11" t="s">
        <v>16</v>
      </c>
      <c r="H75" s="11" t="s">
        <v>42</v>
      </c>
      <c r="I75" s="15" t="s">
        <v>38</v>
      </c>
      <c r="J75" s="15">
        <v>2023</v>
      </c>
      <c r="K75" s="11" t="s">
        <v>23</v>
      </c>
      <c r="L75" s="19" t="s">
        <v>475</v>
      </c>
      <c r="M75" s="20" t="s">
        <v>476</v>
      </c>
      <c r="N75" s="21"/>
      <c r="O75" s="21"/>
      <c r="P75" s="15"/>
      <c r="Q75" s="11" t="s">
        <v>91</v>
      </c>
      <c r="R75" s="15"/>
      <c r="S75" s="57" t="s">
        <v>92</v>
      </c>
      <c r="T75" s="21"/>
      <c r="U75" s="12" t="s">
        <v>43</v>
      </c>
      <c r="V75" s="13">
        <f t="shared" si="0"/>
        <v>32990</v>
      </c>
      <c r="W75" s="23">
        <v>54</v>
      </c>
      <c r="X75" s="22">
        <v>7.77</v>
      </c>
      <c r="Y75" s="22">
        <v>3.29</v>
      </c>
      <c r="Z75" s="11" t="s">
        <v>23</v>
      </c>
      <c r="AA75" s="11" t="s">
        <v>477</v>
      </c>
      <c r="AB75" s="14" t="str">
        <f t="shared" si="1"/>
        <v>Phạm Thị Lựu</v>
      </c>
      <c r="AC75" s="18" t="s">
        <v>478</v>
      </c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</row>
    <row r="76" spans="1:265" s="58" customFormat="1" ht="30" customHeight="1" x14ac:dyDescent="0.2">
      <c r="A76" s="15">
        <f>_xlfn.AGGREGATE(3,3,$AA$1:AA76)</f>
        <v>64</v>
      </c>
      <c r="B76" s="16" t="s">
        <v>479</v>
      </c>
      <c r="C76" s="17" t="s">
        <v>480</v>
      </c>
      <c r="D76" s="11" t="s">
        <v>222</v>
      </c>
      <c r="E76" s="18" t="s">
        <v>105</v>
      </c>
      <c r="F76" s="11" t="s">
        <v>18</v>
      </c>
      <c r="G76" s="11" t="s">
        <v>16</v>
      </c>
      <c r="H76" s="11" t="s">
        <v>42</v>
      </c>
      <c r="I76" s="15" t="s">
        <v>38</v>
      </c>
      <c r="J76" s="15">
        <v>2023</v>
      </c>
      <c r="K76" s="11" t="s">
        <v>23</v>
      </c>
      <c r="L76" s="19" t="s">
        <v>481</v>
      </c>
      <c r="M76" s="20" t="s">
        <v>482</v>
      </c>
      <c r="N76" s="21"/>
      <c r="O76" s="21"/>
      <c r="P76" s="15"/>
      <c r="Q76" s="11" t="s">
        <v>91</v>
      </c>
      <c r="R76" s="15"/>
      <c r="S76" s="57" t="s">
        <v>92</v>
      </c>
      <c r="T76" s="21"/>
      <c r="U76" s="12" t="s">
        <v>43</v>
      </c>
      <c r="V76" s="13">
        <f t="shared" si="0"/>
        <v>32454</v>
      </c>
      <c r="W76" s="23">
        <v>54</v>
      </c>
      <c r="X76" s="22">
        <v>8.19</v>
      </c>
      <c r="Y76" s="22">
        <v>3.56</v>
      </c>
      <c r="Z76" s="11" t="s">
        <v>23</v>
      </c>
      <c r="AA76" s="11" t="s">
        <v>483</v>
      </c>
      <c r="AB76" s="14" t="str">
        <f t="shared" si="1"/>
        <v>Đoàn Thị Lý</v>
      </c>
      <c r="AC76" s="18" t="s">
        <v>484</v>
      </c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</row>
    <row r="77" spans="1:265" s="58" customFormat="1" ht="30" customHeight="1" x14ac:dyDescent="0.2">
      <c r="A77" s="15">
        <f>_xlfn.AGGREGATE(3,3,$AA$1:AA77)</f>
        <v>65</v>
      </c>
      <c r="B77" s="16" t="s">
        <v>28</v>
      </c>
      <c r="C77" s="17" t="s">
        <v>45</v>
      </c>
      <c r="D77" s="11" t="s">
        <v>485</v>
      </c>
      <c r="E77" s="18" t="s">
        <v>105</v>
      </c>
      <c r="F77" s="11" t="s">
        <v>18</v>
      </c>
      <c r="G77" s="11" t="s">
        <v>16</v>
      </c>
      <c r="H77" s="11" t="s">
        <v>42</v>
      </c>
      <c r="I77" s="15" t="s">
        <v>38</v>
      </c>
      <c r="J77" s="15">
        <v>2023</v>
      </c>
      <c r="K77" s="11" t="s">
        <v>23</v>
      </c>
      <c r="L77" s="19" t="s">
        <v>486</v>
      </c>
      <c r="M77" s="20" t="s">
        <v>487</v>
      </c>
      <c r="N77" s="21"/>
      <c r="O77" s="21"/>
      <c r="P77" s="15"/>
      <c r="Q77" s="11" t="s">
        <v>91</v>
      </c>
      <c r="R77" s="15"/>
      <c r="S77" s="57" t="s">
        <v>92</v>
      </c>
      <c r="T77" s="21"/>
      <c r="U77" s="12" t="s">
        <v>43</v>
      </c>
      <c r="V77" s="13">
        <f t="shared" ref="V77:V140" si="2">_xlfn.NUMBERVALUE(D77)</f>
        <v>33245</v>
      </c>
      <c r="W77" s="23">
        <v>54</v>
      </c>
      <c r="X77" s="22">
        <v>7.75</v>
      </c>
      <c r="Y77" s="22">
        <v>3.27</v>
      </c>
      <c r="Z77" s="11" t="s">
        <v>23</v>
      </c>
      <c r="AA77" s="11" t="s">
        <v>488</v>
      </c>
      <c r="AB77" s="14" t="str">
        <f t="shared" ref="AB77:AB140" si="3">CONCATENATE(B77," ",C77)</f>
        <v>Nguyễn Thị Mai</v>
      </c>
      <c r="AC77" s="18" t="s">
        <v>489</v>
      </c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</row>
    <row r="78" spans="1:265" s="58" customFormat="1" ht="30" customHeight="1" x14ac:dyDescent="0.2">
      <c r="A78" s="15">
        <f>_xlfn.AGGREGATE(3,3,$AA$1:AA78)</f>
        <v>66</v>
      </c>
      <c r="B78" s="16" t="s">
        <v>28</v>
      </c>
      <c r="C78" s="17" t="s">
        <v>45</v>
      </c>
      <c r="D78" s="11" t="s">
        <v>490</v>
      </c>
      <c r="E78" s="18" t="s">
        <v>105</v>
      </c>
      <c r="F78" s="11" t="s">
        <v>18</v>
      </c>
      <c r="G78" s="11" t="s">
        <v>16</v>
      </c>
      <c r="H78" s="11" t="s">
        <v>42</v>
      </c>
      <c r="I78" s="15" t="s">
        <v>38</v>
      </c>
      <c r="J78" s="15">
        <v>2023</v>
      </c>
      <c r="K78" s="11" t="s">
        <v>23</v>
      </c>
      <c r="L78" s="19" t="s">
        <v>491</v>
      </c>
      <c r="M78" s="20" t="s">
        <v>492</v>
      </c>
      <c r="N78" s="21"/>
      <c r="O78" s="21"/>
      <c r="P78" s="15"/>
      <c r="Q78" s="11" t="s">
        <v>91</v>
      </c>
      <c r="R78" s="15"/>
      <c r="S78" s="57" t="s">
        <v>92</v>
      </c>
      <c r="T78" s="21"/>
      <c r="U78" s="12" t="s">
        <v>43</v>
      </c>
      <c r="V78" s="13">
        <f t="shared" si="2"/>
        <v>33409</v>
      </c>
      <c r="W78" s="23">
        <v>54</v>
      </c>
      <c r="X78" s="22">
        <v>7.71</v>
      </c>
      <c r="Y78" s="22">
        <v>3.27</v>
      </c>
      <c r="Z78" s="11" t="s">
        <v>23</v>
      </c>
      <c r="AA78" s="11" t="s">
        <v>493</v>
      </c>
      <c r="AB78" s="14" t="str">
        <f t="shared" si="3"/>
        <v>Nguyễn Thị Mai</v>
      </c>
      <c r="AC78" s="18" t="s">
        <v>489</v>
      </c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</row>
    <row r="79" spans="1:265" s="58" customFormat="1" ht="30" customHeight="1" x14ac:dyDescent="0.2">
      <c r="A79" s="15">
        <f>_xlfn.AGGREGATE(3,3,$AA$1:AA79)</f>
        <v>67</v>
      </c>
      <c r="B79" s="16" t="s">
        <v>494</v>
      </c>
      <c r="C79" s="17" t="s">
        <v>495</v>
      </c>
      <c r="D79" s="11" t="s">
        <v>496</v>
      </c>
      <c r="E79" s="18" t="s">
        <v>497</v>
      </c>
      <c r="F79" s="11" t="s">
        <v>18</v>
      </c>
      <c r="G79" s="11" t="s">
        <v>16</v>
      </c>
      <c r="H79" s="11" t="s">
        <v>42</v>
      </c>
      <c r="I79" s="15" t="s">
        <v>38</v>
      </c>
      <c r="J79" s="15">
        <v>2023</v>
      </c>
      <c r="K79" s="11" t="s">
        <v>23</v>
      </c>
      <c r="L79" s="19" t="s">
        <v>498</v>
      </c>
      <c r="M79" s="20" t="s">
        <v>499</v>
      </c>
      <c r="N79" s="21"/>
      <c r="O79" s="21"/>
      <c r="P79" s="15"/>
      <c r="Q79" s="11" t="s">
        <v>91</v>
      </c>
      <c r="R79" s="15"/>
      <c r="S79" s="57" t="s">
        <v>92</v>
      </c>
      <c r="T79" s="21"/>
      <c r="U79" s="12" t="s">
        <v>43</v>
      </c>
      <c r="V79" s="13">
        <f t="shared" si="2"/>
        <v>33153</v>
      </c>
      <c r="W79" s="23">
        <v>54</v>
      </c>
      <c r="X79" s="22">
        <v>7.84</v>
      </c>
      <c r="Y79" s="22">
        <v>3.3</v>
      </c>
      <c r="Z79" s="11" t="s">
        <v>23</v>
      </c>
      <c r="AA79" s="11" t="s">
        <v>500</v>
      </c>
      <c r="AB79" s="14" t="str">
        <f t="shared" si="3"/>
        <v>Nguyễn Thị Hồng Mến</v>
      </c>
      <c r="AC79" s="18" t="s">
        <v>501</v>
      </c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  <c r="JB79" s="34"/>
      <c r="JC79" s="34"/>
      <c r="JD79" s="34"/>
      <c r="JE79" s="34"/>
    </row>
    <row r="80" spans="1:265" s="58" customFormat="1" ht="30" customHeight="1" x14ac:dyDescent="0.2">
      <c r="A80" s="15">
        <f>_xlfn.AGGREGATE(3,3,$AA$1:AA80)</f>
        <v>68</v>
      </c>
      <c r="B80" s="16" t="s">
        <v>502</v>
      </c>
      <c r="C80" s="17" t="s">
        <v>503</v>
      </c>
      <c r="D80" s="11" t="s">
        <v>504</v>
      </c>
      <c r="E80" s="18" t="s">
        <v>79</v>
      </c>
      <c r="F80" s="11" t="s">
        <v>21</v>
      </c>
      <c r="G80" s="11" t="s">
        <v>16</v>
      </c>
      <c r="H80" s="11" t="s">
        <v>42</v>
      </c>
      <c r="I80" s="15" t="s">
        <v>38</v>
      </c>
      <c r="J80" s="15">
        <v>2023</v>
      </c>
      <c r="K80" s="11" t="s">
        <v>23</v>
      </c>
      <c r="L80" s="19" t="s">
        <v>505</v>
      </c>
      <c r="M80" s="20" t="s">
        <v>506</v>
      </c>
      <c r="N80" s="21"/>
      <c r="O80" s="21"/>
      <c r="P80" s="15"/>
      <c r="Q80" s="11" t="s">
        <v>91</v>
      </c>
      <c r="R80" s="15"/>
      <c r="S80" s="57" t="s">
        <v>92</v>
      </c>
      <c r="T80" s="21"/>
      <c r="U80" s="12" t="s">
        <v>43</v>
      </c>
      <c r="V80" s="13">
        <f t="shared" si="2"/>
        <v>34005</v>
      </c>
      <c r="W80" s="23">
        <v>54</v>
      </c>
      <c r="X80" s="22">
        <v>7.94</v>
      </c>
      <c r="Y80" s="22">
        <v>3.33</v>
      </c>
      <c r="Z80" s="11" t="s">
        <v>23</v>
      </c>
      <c r="AA80" s="11" t="s">
        <v>507</v>
      </c>
      <c r="AB80" s="14" t="str">
        <f t="shared" si="3"/>
        <v>Nguyễn Tiến Minh</v>
      </c>
      <c r="AC80" s="18" t="s">
        <v>508</v>
      </c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</row>
    <row r="81" spans="1:265" s="58" customFormat="1" ht="30" customHeight="1" x14ac:dyDescent="0.2">
      <c r="A81" s="15">
        <f>_xlfn.AGGREGATE(3,3,$AA$1:AA81)</f>
        <v>69</v>
      </c>
      <c r="B81" s="16" t="s">
        <v>509</v>
      </c>
      <c r="C81" s="17" t="s">
        <v>510</v>
      </c>
      <c r="D81" s="11" t="s">
        <v>511</v>
      </c>
      <c r="E81" s="18" t="s">
        <v>79</v>
      </c>
      <c r="F81" s="11" t="s">
        <v>18</v>
      </c>
      <c r="G81" s="11" t="s">
        <v>16</v>
      </c>
      <c r="H81" s="11" t="s">
        <v>42</v>
      </c>
      <c r="I81" s="15" t="s">
        <v>38</v>
      </c>
      <c r="J81" s="15">
        <v>2023</v>
      </c>
      <c r="K81" s="11" t="s">
        <v>23</v>
      </c>
      <c r="L81" s="19" t="s">
        <v>512</v>
      </c>
      <c r="M81" s="20" t="s">
        <v>513</v>
      </c>
      <c r="N81" s="21"/>
      <c r="O81" s="21"/>
      <c r="P81" s="15"/>
      <c r="Q81" s="11" t="s">
        <v>91</v>
      </c>
      <c r="R81" s="15"/>
      <c r="S81" s="57" t="s">
        <v>92</v>
      </c>
      <c r="T81" s="21"/>
      <c r="U81" s="12" t="s">
        <v>43</v>
      </c>
      <c r="V81" s="13">
        <f t="shared" si="2"/>
        <v>30693</v>
      </c>
      <c r="W81" s="23">
        <v>54</v>
      </c>
      <c r="X81" s="22">
        <v>7.76</v>
      </c>
      <c r="Y81" s="22">
        <v>3.26</v>
      </c>
      <c r="Z81" s="11" t="s">
        <v>23</v>
      </c>
      <c r="AA81" s="11" t="s">
        <v>514</v>
      </c>
      <c r="AB81" s="14" t="str">
        <f t="shared" si="3"/>
        <v>Phạm Xuân Mơ</v>
      </c>
      <c r="AC81" s="18" t="s">
        <v>515</v>
      </c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</row>
    <row r="82" spans="1:265" s="58" customFormat="1" ht="30" customHeight="1" x14ac:dyDescent="0.2">
      <c r="A82" s="15">
        <f>_xlfn.AGGREGATE(3,3,$AA$1:AA82)</f>
        <v>70</v>
      </c>
      <c r="B82" s="16" t="s">
        <v>516</v>
      </c>
      <c r="C82" s="17" t="s">
        <v>517</v>
      </c>
      <c r="D82" s="11" t="s">
        <v>518</v>
      </c>
      <c r="E82" s="18" t="s">
        <v>105</v>
      </c>
      <c r="F82" s="11" t="s">
        <v>18</v>
      </c>
      <c r="G82" s="11" t="s">
        <v>16</v>
      </c>
      <c r="H82" s="11" t="s">
        <v>42</v>
      </c>
      <c r="I82" s="15" t="s">
        <v>38</v>
      </c>
      <c r="J82" s="15">
        <v>2023</v>
      </c>
      <c r="K82" s="11" t="s">
        <v>23</v>
      </c>
      <c r="L82" s="19" t="s">
        <v>519</v>
      </c>
      <c r="M82" s="20" t="s">
        <v>520</v>
      </c>
      <c r="N82" s="21"/>
      <c r="O82" s="21"/>
      <c r="P82" s="15"/>
      <c r="Q82" s="11" t="s">
        <v>91</v>
      </c>
      <c r="R82" s="15"/>
      <c r="S82" s="57" t="s">
        <v>92</v>
      </c>
      <c r="T82" s="21"/>
      <c r="U82" s="12" t="s">
        <v>43</v>
      </c>
      <c r="V82" s="13">
        <f t="shared" si="2"/>
        <v>32745</v>
      </c>
      <c r="W82" s="23">
        <v>54</v>
      </c>
      <c r="X82" s="22">
        <v>7.94</v>
      </c>
      <c r="Y82" s="22">
        <v>3.44</v>
      </c>
      <c r="Z82" s="11" t="s">
        <v>23</v>
      </c>
      <c r="AA82" s="11" t="s">
        <v>521</v>
      </c>
      <c r="AB82" s="14" t="str">
        <f t="shared" si="3"/>
        <v>Lại Thị Thu Ngân</v>
      </c>
      <c r="AC82" s="18" t="s">
        <v>522</v>
      </c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</row>
    <row r="83" spans="1:265" s="58" customFormat="1" ht="30" customHeight="1" x14ac:dyDescent="0.2">
      <c r="A83" s="15">
        <f>_xlfn.AGGREGATE(3,3,$AA$1:AA83)</f>
        <v>71</v>
      </c>
      <c r="B83" s="16" t="s">
        <v>32</v>
      </c>
      <c r="C83" s="17" t="s">
        <v>523</v>
      </c>
      <c r="D83" s="11" t="s">
        <v>524</v>
      </c>
      <c r="E83" s="18" t="s">
        <v>105</v>
      </c>
      <c r="F83" s="11" t="s">
        <v>18</v>
      </c>
      <c r="G83" s="11" t="s">
        <v>16</v>
      </c>
      <c r="H83" s="11" t="s">
        <v>42</v>
      </c>
      <c r="I83" s="15" t="s">
        <v>38</v>
      </c>
      <c r="J83" s="15">
        <v>2023</v>
      </c>
      <c r="K83" s="11" t="s">
        <v>23</v>
      </c>
      <c r="L83" s="19" t="s">
        <v>525</v>
      </c>
      <c r="M83" s="20" t="s">
        <v>526</v>
      </c>
      <c r="N83" s="21"/>
      <c r="O83" s="21"/>
      <c r="P83" s="15"/>
      <c r="Q83" s="11" t="s">
        <v>91</v>
      </c>
      <c r="R83" s="15"/>
      <c r="S83" s="57" t="s">
        <v>92</v>
      </c>
      <c r="T83" s="21"/>
      <c r="U83" s="12" t="s">
        <v>43</v>
      </c>
      <c r="V83" s="13">
        <f t="shared" si="2"/>
        <v>31948</v>
      </c>
      <c r="W83" s="23">
        <v>54</v>
      </c>
      <c r="X83" s="22">
        <v>7.88</v>
      </c>
      <c r="Y83" s="22">
        <v>3.36</v>
      </c>
      <c r="Z83" s="11" t="s">
        <v>23</v>
      </c>
      <c r="AA83" s="11" t="s">
        <v>527</v>
      </c>
      <c r="AB83" s="14" t="str">
        <f t="shared" si="3"/>
        <v>Phạm Thị Nghĩa</v>
      </c>
      <c r="AC83" s="18" t="s">
        <v>528</v>
      </c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</row>
    <row r="84" spans="1:265" s="58" customFormat="1" ht="30" customHeight="1" x14ac:dyDescent="0.2">
      <c r="A84" s="15">
        <f>_xlfn.AGGREGATE(3,3,$AA$1:AA84)</f>
        <v>72</v>
      </c>
      <c r="B84" s="16" t="s">
        <v>529</v>
      </c>
      <c r="C84" s="17" t="s">
        <v>530</v>
      </c>
      <c r="D84" s="11" t="s">
        <v>531</v>
      </c>
      <c r="E84" s="18" t="s">
        <v>105</v>
      </c>
      <c r="F84" s="11" t="s">
        <v>18</v>
      </c>
      <c r="G84" s="11" t="s">
        <v>16</v>
      </c>
      <c r="H84" s="11" t="s">
        <v>42</v>
      </c>
      <c r="I84" s="15" t="s">
        <v>38</v>
      </c>
      <c r="J84" s="15">
        <v>2023</v>
      </c>
      <c r="K84" s="11" t="s">
        <v>23</v>
      </c>
      <c r="L84" s="19" t="s">
        <v>532</v>
      </c>
      <c r="M84" s="20" t="s">
        <v>533</v>
      </c>
      <c r="N84" s="21"/>
      <c r="O84" s="21"/>
      <c r="P84" s="15"/>
      <c r="Q84" s="11" t="s">
        <v>91</v>
      </c>
      <c r="R84" s="15"/>
      <c r="S84" s="57" t="s">
        <v>92</v>
      </c>
      <c r="T84" s="21"/>
      <c r="U84" s="12" t="s">
        <v>43</v>
      </c>
      <c r="V84" s="13">
        <f t="shared" si="2"/>
        <v>32991</v>
      </c>
      <c r="W84" s="23">
        <v>54</v>
      </c>
      <c r="X84" s="22">
        <v>7.87</v>
      </c>
      <c r="Y84" s="22">
        <v>3.35</v>
      </c>
      <c r="Z84" s="11" t="s">
        <v>23</v>
      </c>
      <c r="AA84" s="11" t="s">
        <v>534</v>
      </c>
      <c r="AB84" s="14" t="str">
        <f t="shared" si="3"/>
        <v>Bùi Thị Thanh Nhàn</v>
      </c>
      <c r="AC84" s="18" t="s">
        <v>535</v>
      </c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  <c r="IX84" s="34"/>
      <c r="IY84" s="34"/>
      <c r="IZ84" s="34"/>
      <c r="JA84" s="34"/>
      <c r="JB84" s="34"/>
      <c r="JC84" s="34"/>
      <c r="JD84" s="34"/>
      <c r="JE84" s="34"/>
    </row>
    <row r="85" spans="1:265" s="58" customFormat="1" ht="30" customHeight="1" x14ac:dyDescent="0.2">
      <c r="A85" s="15">
        <f>_xlfn.AGGREGATE(3,3,$AA$1:AA85)</f>
        <v>73</v>
      </c>
      <c r="B85" s="16" t="s">
        <v>80</v>
      </c>
      <c r="C85" s="17" t="s">
        <v>39</v>
      </c>
      <c r="D85" s="11" t="s">
        <v>536</v>
      </c>
      <c r="E85" s="18" t="s">
        <v>105</v>
      </c>
      <c r="F85" s="11" t="s">
        <v>18</v>
      </c>
      <c r="G85" s="11" t="s">
        <v>16</v>
      </c>
      <c r="H85" s="11" t="s">
        <v>42</v>
      </c>
      <c r="I85" s="15" t="s">
        <v>38</v>
      </c>
      <c r="J85" s="15">
        <v>2023</v>
      </c>
      <c r="K85" s="11" t="s">
        <v>23</v>
      </c>
      <c r="L85" s="19" t="s">
        <v>537</v>
      </c>
      <c r="M85" s="20" t="s">
        <v>538</v>
      </c>
      <c r="N85" s="21"/>
      <c r="O85" s="21"/>
      <c r="P85" s="15"/>
      <c r="Q85" s="11" t="s">
        <v>91</v>
      </c>
      <c r="R85" s="15"/>
      <c r="S85" s="57" t="s">
        <v>92</v>
      </c>
      <c r="T85" s="21"/>
      <c r="U85" s="12" t="s">
        <v>43</v>
      </c>
      <c r="V85" s="13">
        <f t="shared" si="2"/>
        <v>33087</v>
      </c>
      <c r="W85" s="23">
        <v>54</v>
      </c>
      <c r="X85" s="22">
        <v>7.98</v>
      </c>
      <c r="Y85" s="22">
        <v>3.43</v>
      </c>
      <c r="Z85" s="11" t="s">
        <v>23</v>
      </c>
      <c r="AA85" s="11" t="s">
        <v>539</v>
      </c>
      <c r="AB85" s="14" t="str">
        <f t="shared" si="3"/>
        <v>Vũ Thị Phương</v>
      </c>
      <c r="AC85" s="18" t="s">
        <v>540</v>
      </c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  <c r="IX85" s="34"/>
      <c r="IY85" s="34"/>
      <c r="IZ85" s="34"/>
      <c r="JA85" s="34"/>
      <c r="JB85" s="34"/>
      <c r="JC85" s="34"/>
      <c r="JD85" s="34"/>
      <c r="JE85" s="34"/>
    </row>
    <row r="86" spans="1:265" s="58" customFormat="1" ht="30" customHeight="1" x14ac:dyDescent="0.2">
      <c r="A86" s="15">
        <f>_xlfn.AGGREGATE(3,3,$AA$1:AA86)</f>
        <v>74</v>
      </c>
      <c r="B86" s="16" t="s">
        <v>541</v>
      </c>
      <c r="C86" s="17" t="s">
        <v>542</v>
      </c>
      <c r="D86" s="11" t="s">
        <v>543</v>
      </c>
      <c r="E86" s="18" t="s">
        <v>105</v>
      </c>
      <c r="F86" s="11" t="s">
        <v>18</v>
      </c>
      <c r="G86" s="11" t="s">
        <v>16</v>
      </c>
      <c r="H86" s="11" t="s">
        <v>42</v>
      </c>
      <c r="I86" s="15" t="s">
        <v>38</v>
      </c>
      <c r="J86" s="15">
        <v>2023</v>
      </c>
      <c r="K86" s="11" t="s">
        <v>23</v>
      </c>
      <c r="L86" s="19" t="s">
        <v>544</v>
      </c>
      <c r="M86" s="20" t="s">
        <v>545</v>
      </c>
      <c r="N86" s="21"/>
      <c r="O86" s="21"/>
      <c r="P86" s="15"/>
      <c r="Q86" s="11" t="s">
        <v>91</v>
      </c>
      <c r="R86" s="15"/>
      <c r="S86" s="57" t="s">
        <v>92</v>
      </c>
      <c r="T86" s="21"/>
      <c r="U86" s="12" t="s">
        <v>43</v>
      </c>
      <c r="V86" s="13">
        <f t="shared" si="2"/>
        <v>30939</v>
      </c>
      <c r="W86" s="23">
        <v>54</v>
      </c>
      <c r="X86" s="22">
        <v>7.82</v>
      </c>
      <c r="Y86" s="22">
        <v>3.34</v>
      </c>
      <c r="Z86" s="11" t="s">
        <v>23</v>
      </c>
      <c r="AA86" s="11" t="s">
        <v>546</v>
      </c>
      <c r="AB86" s="14" t="str">
        <f t="shared" si="3"/>
        <v>Đinh Thị Hà Quế</v>
      </c>
      <c r="AC86" s="18" t="s">
        <v>547</v>
      </c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  <c r="IX86" s="34"/>
      <c r="IY86" s="34"/>
      <c r="IZ86" s="34"/>
      <c r="JA86" s="34"/>
      <c r="JB86" s="34"/>
      <c r="JC86" s="34"/>
      <c r="JD86" s="34"/>
      <c r="JE86" s="34"/>
    </row>
    <row r="87" spans="1:265" s="58" customFormat="1" ht="30" customHeight="1" x14ac:dyDescent="0.2">
      <c r="A87" s="15">
        <f>_xlfn.AGGREGATE(3,3,$AA$1:AA87)</f>
        <v>75</v>
      </c>
      <c r="B87" s="16" t="s">
        <v>32</v>
      </c>
      <c r="C87" s="17" t="s">
        <v>74</v>
      </c>
      <c r="D87" s="11" t="s">
        <v>548</v>
      </c>
      <c r="E87" s="18" t="s">
        <v>79</v>
      </c>
      <c r="F87" s="11" t="s">
        <v>18</v>
      </c>
      <c r="G87" s="11" t="s">
        <v>16</v>
      </c>
      <c r="H87" s="11" t="s">
        <v>42</v>
      </c>
      <c r="I87" s="15" t="s">
        <v>38</v>
      </c>
      <c r="J87" s="15">
        <v>2023</v>
      </c>
      <c r="K87" s="11" t="s">
        <v>23</v>
      </c>
      <c r="L87" s="19" t="s">
        <v>549</v>
      </c>
      <c r="M87" s="20" t="s">
        <v>550</v>
      </c>
      <c r="N87" s="21"/>
      <c r="O87" s="21"/>
      <c r="P87" s="15"/>
      <c r="Q87" s="11" t="s">
        <v>91</v>
      </c>
      <c r="R87" s="15"/>
      <c r="S87" s="57" t="s">
        <v>92</v>
      </c>
      <c r="T87" s="21"/>
      <c r="U87" s="12" t="s">
        <v>43</v>
      </c>
      <c r="V87" s="13">
        <f t="shared" si="2"/>
        <v>33383</v>
      </c>
      <c r="W87" s="23">
        <v>54</v>
      </c>
      <c r="X87" s="22">
        <v>8.09</v>
      </c>
      <c r="Y87" s="22">
        <v>3.55</v>
      </c>
      <c r="Z87" s="11" t="s">
        <v>23</v>
      </c>
      <c r="AA87" s="11" t="s">
        <v>551</v>
      </c>
      <c r="AB87" s="14" t="str">
        <f t="shared" si="3"/>
        <v>Phạm Thị Quỳnh</v>
      </c>
      <c r="AC87" s="18" t="s">
        <v>552</v>
      </c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  <c r="JB87" s="34"/>
      <c r="JC87" s="34"/>
      <c r="JD87" s="34"/>
      <c r="JE87" s="34"/>
    </row>
    <row r="88" spans="1:265" s="58" customFormat="1" ht="30" customHeight="1" x14ac:dyDescent="0.2">
      <c r="A88" s="15">
        <f>_xlfn.AGGREGATE(3,3,$AA$1:AA88)</f>
        <v>76</v>
      </c>
      <c r="B88" s="16" t="s">
        <v>553</v>
      </c>
      <c r="C88" s="17" t="s">
        <v>554</v>
      </c>
      <c r="D88" s="11" t="s">
        <v>555</v>
      </c>
      <c r="E88" s="18" t="s">
        <v>105</v>
      </c>
      <c r="F88" s="11" t="s">
        <v>21</v>
      </c>
      <c r="G88" s="11" t="s">
        <v>16</v>
      </c>
      <c r="H88" s="11" t="s">
        <v>42</v>
      </c>
      <c r="I88" s="15" t="s">
        <v>38</v>
      </c>
      <c r="J88" s="15">
        <v>2023</v>
      </c>
      <c r="K88" s="11" t="s">
        <v>23</v>
      </c>
      <c r="L88" s="19" t="s">
        <v>556</v>
      </c>
      <c r="M88" s="20" t="s">
        <v>557</v>
      </c>
      <c r="N88" s="21"/>
      <c r="O88" s="21"/>
      <c r="P88" s="15"/>
      <c r="Q88" s="11" t="s">
        <v>91</v>
      </c>
      <c r="R88" s="15"/>
      <c r="S88" s="57" t="s">
        <v>92</v>
      </c>
      <c r="T88" s="21"/>
      <c r="U88" s="12" t="s">
        <v>43</v>
      </c>
      <c r="V88" s="13">
        <f t="shared" si="2"/>
        <v>34762</v>
      </c>
      <c r="W88" s="23">
        <v>54</v>
      </c>
      <c r="X88" s="22">
        <v>7.7</v>
      </c>
      <c r="Y88" s="22">
        <v>3.24</v>
      </c>
      <c r="Z88" s="11" t="s">
        <v>23</v>
      </c>
      <c r="AA88" s="11" t="s">
        <v>558</v>
      </c>
      <c r="AB88" s="14" t="str">
        <f t="shared" si="3"/>
        <v>Đinh Văn Tới</v>
      </c>
      <c r="AC88" s="18" t="s">
        <v>559</v>
      </c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  <c r="IX88" s="34"/>
      <c r="IY88" s="34"/>
      <c r="IZ88" s="34"/>
      <c r="JA88" s="34"/>
      <c r="JB88" s="34"/>
      <c r="JC88" s="34"/>
      <c r="JD88" s="34"/>
      <c r="JE88" s="34"/>
    </row>
    <row r="89" spans="1:265" s="35" customFormat="1" ht="30" customHeight="1" x14ac:dyDescent="0.2">
      <c r="A89" s="15">
        <f>_xlfn.AGGREGATE(3,3,$AA$1:AA89)</f>
        <v>77</v>
      </c>
      <c r="B89" s="16" t="s">
        <v>73</v>
      </c>
      <c r="C89" s="17" t="s">
        <v>207</v>
      </c>
      <c r="D89" s="11" t="s">
        <v>560</v>
      </c>
      <c r="E89" s="18" t="s">
        <v>105</v>
      </c>
      <c r="F89" s="11" t="s">
        <v>21</v>
      </c>
      <c r="G89" s="11" t="s">
        <v>16</v>
      </c>
      <c r="H89" s="11" t="s">
        <v>42</v>
      </c>
      <c r="I89" s="15" t="s">
        <v>38</v>
      </c>
      <c r="J89" s="15">
        <v>2023</v>
      </c>
      <c r="K89" s="11" t="s">
        <v>23</v>
      </c>
      <c r="L89" s="19" t="s">
        <v>561</v>
      </c>
      <c r="M89" s="20" t="s">
        <v>562</v>
      </c>
      <c r="N89" s="21"/>
      <c r="O89" s="21"/>
      <c r="P89" s="15"/>
      <c r="Q89" s="11" t="s">
        <v>91</v>
      </c>
      <c r="R89" s="15"/>
      <c r="S89" s="57" t="s">
        <v>92</v>
      </c>
      <c r="T89" s="21"/>
      <c r="U89" s="12" t="s">
        <v>43</v>
      </c>
      <c r="V89" s="13">
        <f t="shared" si="2"/>
        <v>34108</v>
      </c>
      <c r="W89" s="23">
        <v>54</v>
      </c>
      <c r="X89" s="22">
        <v>7.72</v>
      </c>
      <c r="Y89" s="22">
        <v>3.26</v>
      </c>
      <c r="Z89" s="11" t="s">
        <v>23</v>
      </c>
      <c r="AA89" s="11" t="s">
        <v>563</v>
      </c>
      <c r="AB89" s="14" t="str">
        <f t="shared" si="3"/>
        <v>Nguyễn Văn Tuân</v>
      </c>
      <c r="AC89" s="18" t="s">
        <v>564</v>
      </c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  <c r="IX89" s="34"/>
      <c r="IY89" s="34"/>
      <c r="IZ89" s="34"/>
      <c r="JA89" s="34"/>
      <c r="JB89" s="34"/>
      <c r="JC89" s="34"/>
      <c r="JD89" s="34"/>
      <c r="JE89" s="34"/>
    </row>
    <row r="90" spans="1:265" s="58" customFormat="1" ht="30" customHeight="1" x14ac:dyDescent="0.2">
      <c r="A90" s="15">
        <f>_xlfn.AGGREGATE(3,3,$AA$1:AA90)</f>
        <v>78</v>
      </c>
      <c r="B90" s="16" t="s">
        <v>565</v>
      </c>
      <c r="C90" s="17" t="s">
        <v>213</v>
      </c>
      <c r="D90" s="11" t="s">
        <v>566</v>
      </c>
      <c r="E90" s="18" t="s">
        <v>105</v>
      </c>
      <c r="F90" s="11" t="s">
        <v>21</v>
      </c>
      <c r="G90" s="11" t="s">
        <v>16</v>
      </c>
      <c r="H90" s="11" t="s">
        <v>42</v>
      </c>
      <c r="I90" s="15" t="s">
        <v>38</v>
      </c>
      <c r="J90" s="15">
        <v>2023</v>
      </c>
      <c r="K90" s="11" t="s">
        <v>23</v>
      </c>
      <c r="L90" s="19" t="s">
        <v>567</v>
      </c>
      <c r="M90" s="20" t="s">
        <v>568</v>
      </c>
      <c r="N90" s="21"/>
      <c r="O90" s="21"/>
      <c r="P90" s="15"/>
      <c r="Q90" s="11" t="s">
        <v>91</v>
      </c>
      <c r="R90" s="15"/>
      <c r="S90" s="57" t="s">
        <v>92</v>
      </c>
      <c r="T90" s="21"/>
      <c r="U90" s="12" t="s">
        <v>43</v>
      </c>
      <c r="V90" s="13">
        <f t="shared" si="2"/>
        <v>31952</v>
      </c>
      <c r="W90" s="23">
        <v>54</v>
      </c>
      <c r="X90" s="22">
        <v>7.76</v>
      </c>
      <c r="Y90" s="22">
        <v>3.36</v>
      </c>
      <c r="Z90" s="11" t="s">
        <v>23</v>
      </c>
      <c r="AA90" s="11" t="s">
        <v>569</v>
      </c>
      <c r="AB90" s="14" t="str">
        <f t="shared" si="3"/>
        <v>Phạm Thế Tuyền</v>
      </c>
      <c r="AC90" s="18" t="s">
        <v>570</v>
      </c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  <c r="JB90" s="34"/>
      <c r="JC90" s="34"/>
      <c r="JD90" s="34"/>
      <c r="JE90" s="34"/>
    </row>
    <row r="91" spans="1:265" s="58" customFormat="1" ht="30" customHeight="1" x14ac:dyDescent="0.2">
      <c r="A91" s="15">
        <f>_xlfn.AGGREGATE(3,3,$AA$1:AA91)</f>
        <v>79</v>
      </c>
      <c r="B91" s="16" t="s">
        <v>32</v>
      </c>
      <c r="C91" s="17" t="s">
        <v>78</v>
      </c>
      <c r="D91" s="11" t="s">
        <v>571</v>
      </c>
      <c r="E91" s="18" t="s">
        <v>79</v>
      </c>
      <c r="F91" s="11" t="s">
        <v>18</v>
      </c>
      <c r="G91" s="11" t="s">
        <v>16</v>
      </c>
      <c r="H91" s="11" t="s">
        <v>42</v>
      </c>
      <c r="I91" s="15" t="s">
        <v>38</v>
      </c>
      <c r="J91" s="15">
        <v>2023</v>
      </c>
      <c r="K91" s="11" t="s">
        <v>23</v>
      </c>
      <c r="L91" s="19" t="s">
        <v>572</v>
      </c>
      <c r="M91" s="20" t="s">
        <v>573</v>
      </c>
      <c r="N91" s="21"/>
      <c r="O91" s="21"/>
      <c r="P91" s="15"/>
      <c r="Q91" s="11" t="s">
        <v>91</v>
      </c>
      <c r="R91" s="15"/>
      <c r="S91" s="57" t="s">
        <v>92</v>
      </c>
      <c r="T91" s="21"/>
      <c r="U91" s="12" t="s">
        <v>43</v>
      </c>
      <c r="V91" s="13">
        <f t="shared" si="2"/>
        <v>32070</v>
      </c>
      <c r="W91" s="23">
        <v>54</v>
      </c>
      <c r="X91" s="22">
        <v>7.91</v>
      </c>
      <c r="Y91" s="22">
        <v>3.4</v>
      </c>
      <c r="Z91" s="11" t="s">
        <v>23</v>
      </c>
      <c r="AA91" s="11" t="s">
        <v>574</v>
      </c>
      <c r="AB91" s="14" t="str">
        <f t="shared" si="3"/>
        <v>Phạm Thị Tuyết</v>
      </c>
      <c r="AC91" s="18" t="s">
        <v>575</v>
      </c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  <c r="IX91" s="34"/>
      <c r="IY91" s="34"/>
      <c r="IZ91" s="34"/>
      <c r="JA91" s="34"/>
      <c r="JB91" s="34"/>
      <c r="JC91" s="34"/>
      <c r="JD91" s="34"/>
      <c r="JE91" s="34"/>
    </row>
    <row r="92" spans="1:265" s="58" customFormat="1" ht="30" customHeight="1" x14ac:dyDescent="0.2">
      <c r="A92" s="15">
        <f>_xlfn.AGGREGATE(3,3,$AA$1:AA92)</f>
        <v>80</v>
      </c>
      <c r="B92" s="16" t="s">
        <v>252</v>
      </c>
      <c r="C92" s="17" t="s">
        <v>576</v>
      </c>
      <c r="D92" s="11" t="s">
        <v>577</v>
      </c>
      <c r="E92" s="18" t="s">
        <v>81</v>
      </c>
      <c r="F92" s="11" t="s">
        <v>18</v>
      </c>
      <c r="G92" s="11" t="s">
        <v>16</v>
      </c>
      <c r="H92" s="11" t="s">
        <v>42</v>
      </c>
      <c r="I92" s="15" t="s">
        <v>38</v>
      </c>
      <c r="J92" s="15">
        <v>2023</v>
      </c>
      <c r="K92" s="11" t="s">
        <v>23</v>
      </c>
      <c r="L92" s="19" t="s">
        <v>578</v>
      </c>
      <c r="M92" s="20" t="s">
        <v>579</v>
      </c>
      <c r="N92" s="21"/>
      <c r="O92" s="21"/>
      <c r="P92" s="15"/>
      <c r="Q92" s="11" t="s">
        <v>91</v>
      </c>
      <c r="R92" s="15"/>
      <c r="S92" s="57" t="s">
        <v>92</v>
      </c>
      <c r="T92" s="21"/>
      <c r="U92" s="12" t="s">
        <v>43</v>
      </c>
      <c r="V92" s="13">
        <f t="shared" si="2"/>
        <v>31735</v>
      </c>
      <c r="W92" s="23">
        <v>54</v>
      </c>
      <c r="X92" s="22">
        <v>7.96</v>
      </c>
      <c r="Y92" s="22">
        <v>3.44</v>
      </c>
      <c r="Z92" s="11" t="s">
        <v>23</v>
      </c>
      <c r="AA92" s="11" t="s">
        <v>580</v>
      </c>
      <c r="AB92" s="14" t="str">
        <f t="shared" si="3"/>
        <v>Bùi Thị Thà</v>
      </c>
      <c r="AC92" s="18" t="s">
        <v>581</v>
      </c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  <c r="IX92" s="34"/>
      <c r="IY92" s="34"/>
      <c r="IZ92" s="34"/>
      <c r="JA92" s="34"/>
      <c r="JB92" s="34"/>
      <c r="JC92" s="34"/>
      <c r="JD92" s="34"/>
      <c r="JE92" s="34"/>
    </row>
    <row r="93" spans="1:265" s="58" customFormat="1" ht="30" customHeight="1" x14ac:dyDescent="0.2">
      <c r="A93" s="15">
        <f>_xlfn.AGGREGATE(3,3,$AA$1:AA93)</f>
        <v>81</v>
      </c>
      <c r="B93" s="16" t="s">
        <v>582</v>
      </c>
      <c r="C93" s="17" t="s">
        <v>583</v>
      </c>
      <c r="D93" s="11" t="s">
        <v>584</v>
      </c>
      <c r="E93" s="18" t="s">
        <v>112</v>
      </c>
      <c r="F93" s="11" t="s">
        <v>18</v>
      </c>
      <c r="G93" s="11" t="s">
        <v>22</v>
      </c>
      <c r="H93" s="11" t="s">
        <v>42</v>
      </c>
      <c r="I93" s="15" t="s">
        <v>38</v>
      </c>
      <c r="J93" s="15">
        <v>2023</v>
      </c>
      <c r="K93" s="11" t="s">
        <v>23</v>
      </c>
      <c r="L93" s="19" t="s">
        <v>585</v>
      </c>
      <c r="M93" s="20" t="s">
        <v>586</v>
      </c>
      <c r="N93" s="21"/>
      <c r="O93" s="21"/>
      <c r="P93" s="15"/>
      <c r="Q93" s="11" t="s">
        <v>91</v>
      </c>
      <c r="R93" s="15"/>
      <c r="S93" s="57" t="s">
        <v>92</v>
      </c>
      <c r="T93" s="21"/>
      <c r="U93" s="12" t="s">
        <v>43</v>
      </c>
      <c r="V93" s="13">
        <f t="shared" si="2"/>
        <v>32554</v>
      </c>
      <c r="W93" s="23">
        <v>54</v>
      </c>
      <c r="X93" s="22">
        <v>8.11</v>
      </c>
      <c r="Y93" s="22">
        <v>3.53</v>
      </c>
      <c r="Z93" s="11" t="s">
        <v>23</v>
      </c>
      <c r="AA93" s="11" t="s">
        <v>587</v>
      </c>
      <c r="AB93" s="14" t="str">
        <f t="shared" si="3"/>
        <v>Nông Thanh Thiên</v>
      </c>
      <c r="AC93" s="18" t="s">
        <v>588</v>
      </c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  <c r="IW93" s="34"/>
      <c r="IX93" s="34"/>
      <c r="IY93" s="34"/>
      <c r="IZ93" s="34"/>
      <c r="JA93" s="34"/>
      <c r="JB93" s="34"/>
      <c r="JC93" s="34"/>
      <c r="JD93" s="34"/>
      <c r="JE93" s="34"/>
    </row>
    <row r="94" spans="1:265" s="58" customFormat="1" ht="30" customHeight="1" x14ac:dyDescent="0.2">
      <c r="A94" s="15">
        <f>_xlfn.AGGREGATE(3,3,$AA$1:AA94)</f>
        <v>82</v>
      </c>
      <c r="B94" s="16" t="s">
        <v>32</v>
      </c>
      <c r="C94" s="17" t="s">
        <v>34</v>
      </c>
      <c r="D94" s="11" t="s">
        <v>589</v>
      </c>
      <c r="E94" s="18" t="s">
        <v>79</v>
      </c>
      <c r="F94" s="11" t="s">
        <v>18</v>
      </c>
      <c r="G94" s="11" t="s">
        <v>16</v>
      </c>
      <c r="H94" s="11" t="s">
        <v>42</v>
      </c>
      <c r="I94" s="15" t="s">
        <v>38</v>
      </c>
      <c r="J94" s="15">
        <v>2023</v>
      </c>
      <c r="K94" s="11" t="s">
        <v>23</v>
      </c>
      <c r="L94" s="19" t="s">
        <v>590</v>
      </c>
      <c r="M94" s="20" t="s">
        <v>591</v>
      </c>
      <c r="N94" s="21"/>
      <c r="O94" s="21"/>
      <c r="P94" s="15"/>
      <c r="Q94" s="11" t="s">
        <v>91</v>
      </c>
      <c r="R94" s="15"/>
      <c r="S94" s="57" t="s">
        <v>92</v>
      </c>
      <c r="T94" s="21"/>
      <c r="U94" s="12" t="s">
        <v>43</v>
      </c>
      <c r="V94" s="13">
        <f t="shared" si="2"/>
        <v>34602</v>
      </c>
      <c r="W94" s="23">
        <v>54</v>
      </c>
      <c r="X94" s="22">
        <v>7.99</v>
      </c>
      <c r="Y94" s="22">
        <v>3.47</v>
      </c>
      <c r="Z94" s="11" t="s">
        <v>23</v>
      </c>
      <c r="AA94" s="11" t="s">
        <v>592</v>
      </c>
      <c r="AB94" s="14" t="str">
        <f t="shared" si="3"/>
        <v>Phạm Thị Thu</v>
      </c>
      <c r="AC94" s="18" t="s">
        <v>593</v>
      </c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  <c r="IQ94" s="34"/>
      <c r="IR94" s="34"/>
      <c r="IS94" s="34"/>
      <c r="IT94" s="34"/>
      <c r="IU94" s="34"/>
      <c r="IV94" s="34"/>
      <c r="IW94" s="34"/>
      <c r="IX94" s="34"/>
      <c r="IY94" s="34"/>
      <c r="IZ94" s="34"/>
      <c r="JA94" s="34"/>
      <c r="JB94" s="34"/>
      <c r="JC94" s="34"/>
      <c r="JD94" s="34"/>
      <c r="JE94" s="34"/>
    </row>
    <row r="95" spans="1:265" s="58" customFormat="1" ht="30" customHeight="1" x14ac:dyDescent="0.2">
      <c r="A95" s="15">
        <f>_xlfn.AGGREGATE(3,3,$AA$1:AA95)</f>
        <v>83</v>
      </c>
      <c r="B95" s="16" t="s">
        <v>594</v>
      </c>
      <c r="C95" s="17" t="s">
        <v>595</v>
      </c>
      <c r="D95" s="11" t="s">
        <v>596</v>
      </c>
      <c r="E95" s="18" t="s">
        <v>105</v>
      </c>
      <c r="F95" s="11" t="s">
        <v>18</v>
      </c>
      <c r="G95" s="11" t="s">
        <v>16</v>
      </c>
      <c r="H95" s="11" t="s">
        <v>42</v>
      </c>
      <c r="I95" s="15" t="s">
        <v>38</v>
      </c>
      <c r="J95" s="15">
        <v>2023</v>
      </c>
      <c r="K95" s="11" t="s">
        <v>23</v>
      </c>
      <c r="L95" s="19" t="s">
        <v>597</v>
      </c>
      <c r="M95" s="20" t="s">
        <v>598</v>
      </c>
      <c r="N95" s="21"/>
      <c r="O95" s="21"/>
      <c r="P95" s="15"/>
      <c r="Q95" s="11" t="s">
        <v>91</v>
      </c>
      <c r="R95" s="15"/>
      <c r="S95" s="57" t="s">
        <v>92</v>
      </c>
      <c r="T95" s="21"/>
      <c r="U95" s="12" t="s">
        <v>43</v>
      </c>
      <c r="V95" s="13">
        <f t="shared" si="2"/>
        <v>35242</v>
      </c>
      <c r="W95" s="23">
        <v>54</v>
      </c>
      <c r="X95" s="22">
        <v>7.84</v>
      </c>
      <c r="Y95" s="22">
        <v>3.38</v>
      </c>
      <c r="Z95" s="11" t="s">
        <v>23</v>
      </c>
      <c r="AA95" s="11" t="s">
        <v>599</v>
      </c>
      <c r="AB95" s="14" t="str">
        <f t="shared" si="3"/>
        <v>Trần Thị Vân Thùy</v>
      </c>
      <c r="AC95" s="18" t="s">
        <v>600</v>
      </c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  <c r="IX95" s="34"/>
      <c r="IY95" s="34"/>
      <c r="IZ95" s="34"/>
      <c r="JA95" s="34"/>
      <c r="JB95" s="34"/>
      <c r="JC95" s="34"/>
      <c r="JD95" s="34"/>
      <c r="JE95" s="34"/>
    </row>
    <row r="96" spans="1:265" s="58" customFormat="1" ht="30" customHeight="1" x14ac:dyDescent="0.2">
      <c r="A96" s="15">
        <f>_xlfn.AGGREGATE(3,3,$AA$1:AA96)</f>
        <v>84</v>
      </c>
      <c r="B96" s="16" t="s">
        <v>28</v>
      </c>
      <c r="C96" s="17" t="s">
        <v>51</v>
      </c>
      <c r="D96" s="11" t="s">
        <v>72</v>
      </c>
      <c r="E96" s="18" t="s">
        <v>79</v>
      </c>
      <c r="F96" s="11" t="s">
        <v>18</v>
      </c>
      <c r="G96" s="11" t="s">
        <v>16</v>
      </c>
      <c r="H96" s="11" t="s">
        <v>42</v>
      </c>
      <c r="I96" s="15" t="s">
        <v>38</v>
      </c>
      <c r="J96" s="15">
        <v>2023</v>
      </c>
      <c r="K96" s="11" t="s">
        <v>23</v>
      </c>
      <c r="L96" s="19" t="s">
        <v>601</v>
      </c>
      <c r="M96" s="20" t="s">
        <v>602</v>
      </c>
      <c r="N96" s="21"/>
      <c r="O96" s="21"/>
      <c r="P96" s="15"/>
      <c r="Q96" s="11" t="s">
        <v>91</v>
      </c>
      <c r="R96" s="15"/>
      <c r="S96" s="57" t="s">
        <v>92</v>
      </c>
      <c r="T96" s="21"/>
      <c r="U96" s="12" t="s">
        <v>43</v>
      </c>
      <c r="V96" s="13">
        <f t="shared" si="2"/>
        <v>34541</v>
      </c>
      <c r="W96" s="23">
        <v>54</v>
      </c>
      <c r="X96" s="22">
        <v>7.68</v>
      </c>
      <c r="Y96" s="22">
        <v>3.24</v>
      </c>
      <c r="Z96" s="11" t="s">
        <v>23</v>
      </c>
      <c r="AA96" s="11" t="s">
        <v>603</v>
      </c>
      <c r="AB96" s="14" t="str">
        <f t="shared" si="3"/>
        <v>Nguyễn Thị Thủy</v>
      </c>
      <c r="AC96" s="18" t="s">
        <v>604</v>
      </c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  <c r="IX96" s="34"/>
      <c r="IY96" s="34"/>
      <c r="IZ96" s="34"/>
      <c r="JA96" s="34"/>
      <c r="JB96" s="34"/>
      <c r="JC96" s="34"/>
      <c r="JD96" s="34"/>
      <c r="JE96" s="34"/>
    </row>
    <row r="97" spans="1:265" s="58" customFormat="1" ht="30" customHeight="1" x14ac:dyDescent="0.2">
      <c r="A97" s="15">
        <f>_xlfn.AGGREGATE(3,3,$AA$1:AA97)</f>
        <v>85</v>
      </c>
      <c r="B97" s="16" t="s">
        <v>605</v>
      </c>
      <c r="C97" s="17" t="s">
        <v>52</v>
      </c>
      <c r="D97" s="11" t="s">
        <v>606</v>
      </c>
      <c r="E97" s="18" t="s">
        <v>79</v>
      </c>
      <c r="F97" s="11" t="s">
        <v>18</v>
      </c>
      <c r="G97" s="11" t="s">
        <v>16</v>
      </c>
      <c r="H97" s="11" t="s">
        <v>42</v>
      </c>
      <c r="I97" s="15" t="s">
        <v>38</v>
      </c>
      <c r="J97" s="15">
        <v>2023</v>
      </c>
      <c r="K97" s="11" t="s">
        <v>23</v>
      </c>
      <c r="L97" s="19" t="s">
        <v>607</v>
      </c>
      <c r="M97" s="20" t="s">
        <v>608</v>
      </c>
      <c r="N97" s="21"/>
      <c r="O97" s="21"/>
      <c r="P97" s="15"/>
      <c r="Q97" s="11" t="s">
        <v>91</v>
      </c>
      <c r="R97" s="15"/>
      <c r="S97" s="57" t="s">
        <v>92</v>
      </c>
      <c r="T97" s="21"/>
      <c r="U97" s="12" t="s">
        <v>43</v>
      </c>
      <c r="V97" s="13">
        <f t="shared" si="2"/>
        <v>33331</v>
      </c>
      <c r="W97" s="23">
        <v>54</v>
      </c>
      <c r="X97" s="22">
        <v>7.92</v>
      </c>
      <c r="Y97" s="22">
        <v>3.38</v>
      </c>
      <c r="Z97" s="11" t="s">
        <v>23</v>
      </c>
      <c r="AA97" s="11" t="s">
        <v>609</v>
      </c>
      <c r="AB97" s="14" t="str">
        <f t="shared" si="3"/>
        <v>Đinh Thị Huyền Trang</v>
      </c>
      <c r="AC97" s="18" t="s">
        <v>610</v>
      </c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  <c r="IW97" s="34"/>
      <c r="IX97" s="34"/>
      <c r="IY97" s="34"/>
      <c r="IZ97" s="34"/>
      <c r="JA97" s="34"/>
      <c r="JB97" s="34"/>
      <c r="JC97" s="34"/>
      <c r="JD97" s="34"/>
      <c r="JE97" s="34"/>
    </row>
    <row r="98" spans="1:265" s="58" customFormat="1" ht="30" customHeight="1" x14ac:dyDescent="0.2">
      <c r="A98" s="15">
        <f>_xlfn.AGGREGATE(3,3,$AA$1:AA98)</f>
        <v>86</v>
      </c>
      <c r="B98" s="16" t="s">
        <v>611</v>
      </c>
      <c r="C98" s="17" t="s">
        <v>52</v>
      </c>
      <c r="D98" s="11" t="s">
        <v>612</v>
      </c>
      <c r="E98" s="18" t="s">
        <v>105</v>
      </c>
      <c r="F98" s="11" t="s">
        <v>18</v>
      </c>
      <c r="G98" s="11" t="s">
        <v>16</v>
      </c>
      <c r="H98" s="11" t="s">
        <v>42</v>
      </c>
      <c r="I98" s="15" t="s">
        <v>38</v>
      </c>
      <c r="J98" s="15">
        <v>2023</v>
      </c>
      <c r="K98" s="11" t="s">
        <v>23</v>
      </c>
      <c r="L98" s="19" t="s">
        <v>613</v>
      </c>
      <c r="M98" s="20" t="s">
        <v>614</v>
      </c>
      <c r="N98" s="21"/>
      <c r="O98" s="21"/>
      <c r="P98" s="15"/>
      <c r="Q98" s="11" t="s">
        <v>91</v>
      </c>
      <c r="R98" s="15"/>
      <c r="S98" s="57" t="s">
        <v>92</v>
      </c>
      <c r="T98" s="21"/>
      <c r="U98" s="12" t="s">
        <v>43</v>
      </c>
      <c r="V98" s="13">
        <f t="shared" si="2"/>
        <v>32652</v>
      </c>
      <c r="W98" s="23">
        <v>54</v>
      </c>
      <c r="X98" s="22">
        <v>7.75</v>
      </c>
      <c r="Y98" s="22">
        <v>3.34</v>
      </c>
      <c r="Z98" s="11" t="s">
        <v>23</v>
      </c>
      <c r="AA98" s="11" t="s">
        <v>615</v>
      </c>
      <c r="AB98" s="14" t="str">
        <f t="shared" si="3"/>
        <v>Hoàng Thị Đoan Trang</v>
      </c>
      <c r="AC98" s="18" t="s">
        <v>616</v>
      </c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  <c r="IX98" s="34"/>
      <c r="IY98" s="34"/>
      <c r="IZ98" s="34"/>
      <c r="JA98" s="34"/>
      <c r="JB98" s="34"/>
      <c r="JC98" s="34"/>
      <c r="JD98" s="34"/>
      <c r="JE98" s="34"/>
    </row>
    <row r="99" spans="1:265" s="58" customFormat="1" ht="30" customHeight="1" x14ac:dyDescent="0.2">
      <c r="A99" s="15">
        <f>_xlfn.AGGREGATE(3,3,$AA$1:AA99)</f>
        <v>87</v>
      </c>
      <c r="B99" s="16" t="s">
        <v>617</v>
      </c>
      <c r="C99" s="17" t="s">
        <v>52</v>
      </c>
      <c r="D99" s="11" t="s">
        <v>618</v>
      </c>
      <c r="E99" s="18" t="s">
        <v>105</v>
      </c>
      <c r="F99" s="11" t="s">
        <v>18</v>
      </c>
      <c r="G99" s="11" t="s">
        <v>16</v>
      </c>
      <c r="H99" s="11" t="s">
        <v>42</v>
      </c>
      <c r="I99" s="15" t="s">
        <v>38</v>
      </c>
      <c r="J99" s="15">
        <v>2023</v>
      </c>
      <c r="K99" s="11" t="s">
        <v>23</v>
      </c>
      <c r="L99" s="19" t="s">
        <v>619</v>
      </c>
      <c r="M99" s="20" t="s">
        <v>620</v>
      </c>
      <c r="N99" s="21"/>
      <c r="O99" s="21"/>
      <c r="P99" s="15"/>
      <c r="Q99" s="11" t="s">
        <v>91</v>
      </c>
      <c r="R99" s="15"/>
      <c r="S99" s="57" t="s">
        <v>92</v>
      </c>
      <c r="T99" s="21"/>
      <c r="U99" s="12" t="s">
        <v>43</v>
      </c>
      <c r="V99" s="13">
        <f t="shared" si="2"/>
        <v>32669</v>
      </c>
      <c r="W99" s="23">
        <v>54</v>
      </c>
      <c r="X99" s="22">
        <v>7.67</v>
      </c>
      <c r="Y99" s="22">
        <v>3.24</v>
      </c>
      <c r="Z99" s="11" t="s">
        <v>23</v>
      </c>
      <c r="AA99" s="11" t="s">
        <v>621</v>
      </c>
      <c r="AB99" s="14" t="str">
        <f t="shared" si="3"/>
        <v>Phạm Quỳnh Trang</v>
      </c>
      <c r="AC99" s="18" t="s">
        <v>622</v>
      </c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  <c r="IX99" s="34"/>
      <c r="IY99" s="34"/>
      <c r="IZ99" s="34"/>
      <c r="JA99" s="34"/>
      <c r="JB99" s="34"/>
      <c r="JC99" s="34"/>
      <c r="JD99" s="34"/>
      <c r="JE99" s="34"/>
    </row>
    <row r="100" spans="1:265" s="58" customFormat="1" ht="30" customHeight="1" x14ac:dyDescent="0.2">
      <c r="A100" s="15">
        <f>_xlfn.AGGREGATE(3,3,$AA$1:AA100)</f>
        <v>88</v>
      </c>
      <c r="B100" s="16" t="s">
        <v>623</v>
      </c>
      <c r="C100" s="17" t="s">
        <v>52</v>
      </c>
      <c r="D100" s="11" t="s">
        <v>624</v>
      </c>
      <c r="E100" s="18" t="s">
        <v>79</v>
      </c>
      <c r="F100" s="11" t="s">
        <v>18</v>
      </c>
      <c r="G100" s="11" t="s">
        <v>16</v>
      </c>
      <c r="H100" s="11" t="s">
        <v>42</v>
      </c>
      <c r="I100" s="15" t="s">
        <v>38</v>
      </c>
      <c r="J100" s="15">
        <v>2023</v>
      </c>
      <c r="K100" s="11" t="s">
        <v>23</v>
      </c>
      <c r="L100" s="19" t="s">
        <v>625</v>
      </c>
      <c r="M100" s="20" t="s">
        <v>626</v>
      </c>
      <c r="N100" s="21"/>
      <c r="O100" s="21"/>
      <c r="P100" s="15"/>
      <c r="Q100" s="11" t="s">
        <v>91</v>
      </c>
      <c r="R100" s="15"/>
      <c r="S100" s="57" t="s">
        <v>92</v>
      </c>
      <c r="T100" s="21"/>
      <c r="U100" s="12" t="s">
        <v>43</v>
      </c>
      <c r="V100" s="13">
        <f t="shared" si="2"/>
        <v>32581</v>
      </c>
      <c r="W100" s="23">
        <v>54</v>
      </c>
      <c r="X100" s="22">
        <v>7.91</v>
      </c>
      <c r="Y100" s="22">
        <v>3.35</v>
      </c>
      <c r="Z100" s="11" t="s">
        <v>23</v>
      </c>
      <c r="AA100" s="11" t="s">
        <v>627</v>
      </c>
      <c r="AB100" s="14" t="str">
        <f t="shared" si="3"/>
        <v>Trần Thị Thu Trang</v>
      </c>
      <c r="AC100" s="18" t="s">
        <v>628</v>
      </c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</row>
    <row r="101" spans="1:265" s="83" customFormat="1" ht="30" customHeight="1" x14ac:dyDescent="0.2">
      <c r="A101" s="68">
        <f>_xlfn.AGGREGATE(3,3,$AA$1:AA101)</f>
        <v>89</v>
      </c>
      <c r="B101" s="69" t="s">
        <v>629</v>
      </c>
      <c r="C101" s="70" t="s">
        <v>630</v>
      </c>
      <c r="D101" s="71" t="s">
        <v>631</v>
      </c>
      <c r="E101" s="72" t="s">
        <v>79</v>
      </c>
      <c r="F101" s="71" t="s">
        <v>21</v>
      </c>
      <c r="G101" s="71" t="s">
        <v>16</v>
      </c>
      <c r="H101" s="71" t="s">
        <v>42</v>
      </c>
      <c r="I101" s="68" t="s">
        <v>38</v>
      </c>
      <c r="J101" s="68">
        <v>2023</v>
      </c>
      <c r="K101" s="71" t="s">
        <v>23</v>
      </c>
      <c r="L101" s="73" t="s">
        <v>632</v>
      </c>
      <c r="M101" s="74" t="s">
        <v>633</v>
      </c>
      <c r="N101" s="75"/>
      <c r="O101" s="75"/>
      <c r="P101" s="68"/>
      <c r="Q101" s="71" t="s">
        <v>91</v>
      </c>
      <c r="R101" s="68"/>
      <c r="S101" s="76" t="s">
        <v>92</v>
      </c>
      <c r="T101" s="75"/>
      <c r="U101" s="77" t="s">
        <v>43</v>
      </c>
      <c r="V101" s="78">
        <f t="shared" si="2"/>
        <v>32906</v>
      </c>
      <c r="W101" s="79">
        <v>54</v>
      </c>
      <c r="X101" s="80">
        <v>8.14</v>
      </c>
      <c r="Y101" s="80">
        <v>3.52</v>
      </c>
      <c r="Z101" s="71" t="s">
        <v>23</v>
      </c>
      <c r="AA101" s="71" t="s">
        <v>634</v>
      </c>
      <c r="AB101" s="81" t="str">
        <f t="shared" si="3"/>
        <v>Tô Xuân Trọng</v>
      </c>
      <c r="AC101" s="72" t="s">
        <v>635</v>
      </c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/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  <c r="DU101" s="82"/>
      <c r="DV101" s="82"/>
      <c r="DW101" s="82"/>
      <c r="DX101" s="82"/>
      <c r="DY101" s="82"/>
      <c r="DZ101" s="82"/>
      <c r="EA101" s="82"/>
      <c r="EB101" s="82"/>
      <c r="EC101" s="82"/>
      <c r="ED101" s="82"/>
      <c r="EE101" s="82"/>
      <c r="EF101" s="82"/>
      <c r="EG101" s="82"/>
      <c r="EH101" s="82"/>
      <c r="EI101" s="82"/>
      <c r="EJ101" s="82"/>
      <c r="EK101" s="82"/>
      <c r="EL101" s="82"/>
      <c r="EM101" s="82"/>
      <c r="EN101" s="82"/>
      <c r="EO101" s="82"/>
      <c r="EP101" s="82"/>
      <c r="EQ101" s="82"/>
      <c r="ER101" s="82"/>
      <c r="ES101" s="82"/>
      <c r="ET101" s="82"/>
      <c r="EU101" s="82"/>
      <c r="EV101" s="82"/>
      <c r="EW101" s="82"/>
      <c r="EX101" s="82"/>
      <c r="EY101" s="82"/>
      <c r="EZ101" s="82"/>
      <c r="FA101" s="82"/>
      <c r="FB101" s="82"/>
      <c r="FC101" s="82"/>
      <c r="FD101" s="82"/>
      <c r="FE101" s="82"/>
      <c r="FF101" s="82"/>
      <c r="FG101" s="82"/>
      <c r="FH101" s="82"/>
      <c r="FI101" s="82"/>
      <c r="FJ101" s="82"/>
      <c r="FK101" s="82"/>
      <c r="FL101" s="82"/>
      <c r="FM101" s="82"/>
      <c r="FN101" s="82"/>
      <c r="FO101" s="82"/>
      <c r="FP101" s="82"/>
      <c r="FQ101" s="82"/>
      <c r="FR101" s="82"/>
      <c r="FS101" s="82"/>
      <c r="FT101" s="82"/>
      <c r="FU101" s="82"/>
      <c r="FV101" s="82"/>
      <c r="FW101" s="82"/>
      <c r="FX101" s="82"/>
      <c r="FY101" s="82"/>
      <c r="FZ101" s="82"/>
      <c r="GA101" s="82"/>
      <c r="GB101" s="82"/>
      <c r="GC101" s="82"/>
      <c r="GD101" s="82"/>
      <c r="GE101" s="82"/>
      <c r="GF101" s="82"/>
      <c r="GG101" s="82"/>
      <c r="GH101" s="82"/>
      <c r="GI101" s="82"/>
      <c r="GJ101" s="82"/>
      <c r="GK101" s="82"/>
      <c r="GL101" s="82"/>
      <c r="GM101" s="82"/>
      <c r="GN101" s="82"/>
      <c r="GO101" s="82"/>
      <c r="GP101" s="82"/>
      <c r="GQ101" s="82"/>
      <c r="GR101" s="82"/>
      <c r="GS101" s="82"/>
      <c r="GT101" s="82"/>
      <c r="GU101" s="82"/>
      <c r="GV101" s="82"/>
      <c r="GW101" s="82"/>
      <c r="GX101" s="82"/>
      <c r="GY101" s="82"/>
      <c r="GZ101" s="82"/>
      <c r="HA101" s="82"/>
      <c r="HB101" s="82"/>
      <c r="HC101" s="82"/>
      <c r="HD101" s="82"/>
      <c r="HE101" s="82"/>
      <c r="HF101" s="82"/>
      <c r="HG101" s="82"/>
      <c r="HH101" s="82"/>
      <c r="HI101" s="82"/>
      <c r="HJ101" s="82"/>
      <c r="HK101" s="82"/>
      <c r="HL101" s="82"/>
      <c r="HM101" s="82"/>
      <c r="HN101" s="82"/>
      <c r="HO101" s="82"/>
      <c r="HP101" s="82"/>
      <c r="HQ101" s="82"/>
      <c r="HR101" s="82"/>
      <c r="HS101" s="82"/>
      <c r="HT101" s="82"/>
      <c r="HU101" s="82"/>
      <c r="HV101" s="82"/>
      <c r="HW101" s="82"/>
      <c r="HX101" s="82"/>
      <c r="HY101" s="82"/>
      <c r="HZ101" s="82"/>
      <c r="IA101" s="82"/>
      <c r="IB101" s="82"/>
      <c r="IC101" s="82"/>
      <c r="ID101" s="82"/>
      <c r="IE101" s="82"/>
      <c r="IF101" s="82"/>
      <c r="IG101" s="82"/>
      <c r="IH101" s="82"/>
      <c r="II101" s="82"/>
      <c r="IJ101" s="82"/>
      <c r="IK101" s="82"/>
      <c r="IL101" s="82"/>
      <c r="IM101" s="82"/>
      <c r="IN101" s="82"/>
      <c r="IO101" s="82"/>
      <c r="IP101" s="82"/>
      <c r="IQ101" s="82"/>
      <c r="IR101" s="82"/>
      <c r="IS101" s="82"/>
      <c r="IT101" s="82"/>
      <c r="IU101" s="82"/>
      <c r="IV101" s="82"/>
      <c r="IW101" s="82"/>
      <c r="IX101" s="82"/>
      <c r="IY101" s="82"/>
      <c r="IZ101" s="82"/>
      <c r="JA101" s="82"/>
      <c r="JB101" s="82"/>
      <c r="JC101" s="82"/>
      <c r="JD101" s="82"/>
      <c r="JE101" s="82"/>
    </row>
    <row r="102" spans="1:265" s="58" customFormat="1" ht="30" customHeight="1" x14ac:dyDescent="0.2">
      <c r="A102" s="15">
        <f>_xlfn.AGGREGATE(3,3,$AA$1:AA102)</f>
        <v>90</v>
      </c>
      <c r="B102" s="16" t="s">
        <v>636</v>
      </c>
      <c r="C102" s="17" t="s">
        <v>37</v>
      </c>
      <c r="D102" s="11" t="s">
        <v>637</v>
      </c>
      <c r="E102" s="18" t="s">
        <v>105</v>
      </c>
      <c r="F102" s="11" t="s">
        <v>18</v>
      </c>
      <c r="G102" s="11" t="s">
        <v>16</v>
      </c>
      <c r="H102" s="11" t="s">
        <v>42</v>
      </c>
      <c r="I102" s="15" t="s">
        <v>38</v>
      </c>
      <c r="J102" s="15">
        <v>2023</v>
      </c>
      <c r="K102" s="11" t="s">
        <v>23</v>
      </c>
      <c r="L102" s="19" t="s">
        <v>638</v>
      </c>
      <c r="M102" s="20" t="s">
        <v>639</v>
      </c>
      <c r="N102" s="21"/>
      <c r="O102" s="21"/>
      <c r="P102" s="15"/>
      <c r="Q102" s="11" t="s">
        <v>91</v>
      </c>
      <c r="R102" s="15"/>
      <c r="S102" s="57" t="s">
        <v>92</v>
      </c>
      <c r="T102" s="21"/>
      <c r="U102" s="12" t="s">
        <v>43</v>
      </c>
      <c r="V102" s="13">
        <f t="shared" si="2"/>
        <v>33228</v>
      </c>
      <c r="W102" s="23">
        <v>54</v>
      </c>
      <c r="X102" s="22">
        <v>8.11</v>
      </c>
      <c r="Y102" s="22">
        <v>3.5</v>
      </c>
      <c r="Z102" s="11" t="s">
        <v>23</v>
      </c>
      <c r="AA102" s="11" t="s">
        <v>640</v>
      </c>
      <c r="AB102" s="14" t="str">
        <f t="shared" si="3"/>
        <v>Đỗ Thị Thanh Vân</v>
      </c>
      <c r="AC102" s="18" t="s">
        <v>641</v>
      </c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  <c r="IX102" s="34"/>
      <c r="IY102" s="34"/>
      <c r="IZ102" s="34"/>
      <c r="JA102" s="34"/>
      <c r="JB102" s="34"/>
      <c r="JC102" s="34"/>
      <c r="JD102" s="34"/>
      <c r="JE102" s="34"/>
    </row>
    <row r="103" spans="1:265" s="58" customFormat="1" ht="30" customHeight="1" x14ac:dyDescent="0.2">
      <c r="A103" s="15">
        <f>_xlfn.AGGREGATE(3,3,$AA$1:AA103)</f>
        <v>91</v>
      </c>
      <c r="B103" s="16" t="s">
        <v>32</v>
      </c>
      <c r="C103" s="17" t="s">
        <v>82</v>
      </c>
      <c r="D103" s="11" t="s">
        <v>337</v>
      </c>
      <c r="E103" s="18" t="s">
        <v>79</v>
      </c>
      <c r="F103" s="11" t="s">
        <v>18</v>
      </c>
      <c r="G103" s="11" t="s">
        <v>16</v>
      </c>
      <c r="H103" s="11" t="s">
        <v>42</v>
      </c>
      <c r="I103" s="15" t="s">
        <v>38</v>
      </c>
      <c r="J103" s="15">
        <v>2023</v>
      </c>
      <c r="K103" s="11" t="s">
        <v>23</v>
      </c>
      <c r="L103" s="19" t="s">
        <v>642</v>
      </c>
      <c r="M103" s="20" t="s">
        <v>643</v>
      </c>
      <c r="N103" s="21"/>
      <c r="O103" s="21"/>
      <c r="P103" s="15"/>
      <c r="Q103" s="11" t="s">
        <v>91</v>
      </c>
      <c r="R103" s="15"/>
      <c r="S103" s="57" t="s">
        <v>92</v>
      </c>
      <c r="T103" s="21"/>
      <c r="U103" s="12" t="s">
        <v>43</v>
      </c>
      <c r="V103" s="13">
        <f t="shared" si="2"/>
        <v>32740</v>
      </c>
      <c r="W103" s="23">
        <v>54</v>
      </c>
      <c r="X103" s="22">
        <v>7.7</v>
      </c>
      <c r="Y103" s="22">
        <v>3.29</v>
      </c>
      <c r="Z103" s="11" t="s">
        <v>23</v>
      </c>
      <c r="AA103" s="11" t="s">
        <v>644</v>
      </c>
      <c r="AB103" s="14" t="str">
        <f t="shared" si="3"/>
        <v>Phạm Thị Yến</v>
      </c>
      <c r="AC103" s="18" t="s">
        <v>645</v>
      </c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  <c r="IX103" s="34"/>
      <c r="IY103" s="34"/>
      <c r="IZ103" s="34"/>
      <c r="JA103" s="34"/>
      <c r="JB103" s="34"/>
      <c r="JC103" s="34"/>
      <c r="JD103" s="34"/>
      <c r="JE103" s="34"/>
    </row>
    <row r="104" spans="1:265" s="58" customFormat="1" ht="30" customHeight="1" x14ac:dyDescent="0.2">
      <c r="A104" s="15">
        <f>_xlfn.AGGREGATE(3,3,$AA$1:AA104)</f>
        <v>92</v>
      </c>
      <c r="B104" s="16" t="s">
        <v>646</v>
      </c>
      <c r="C104" s="17" t="s">
        <v>30</v>
      </c>
      <c r="D104" s="11" t="s">
        <v>647</v>
      </c>
      <c r="E104" s="18" t="s">
        <v>153</v>
      </c>
      <c r="F104" s="11" t="s">
        <v>18</v>
      </c>
      <c r="G104" s="11" t="s">
        <v>16</v>
      </c>
      <c r="H104" s="11" t="s">
        <v>42</v>
      </c>
      <c r="I104" s="15" t="s">
        <v>38</v>
      </c>
      <c r="J104" s="15">
        <v>2023</v>
      </c>
      <c r="K104" s="11" t="s">
        <v>23</v>
      </c>
      <c r="L104" s="19" t="s">
        <v>648</v>
      </c>
      <c r="M104" s="20" t="s">
        <v>649</v>
      </c>
      <c r="N104" s="21"/>
      <c r="O104" s="21"/>
      <c r="P104" s="15"/>
      <c r="Q104" s="11" t="s">
        <v>650</v>
      </c>
      <c r="R104" s="15"/>
      <c r="S104" s="57" t="s">
        <v>92</v>
      </c>
      <c r="T104" s="21"/>
      <c r="U104" s="12" t="s">
        <v>43</v>
      </c>
      <c r="V104" s="13">
        <f t="shared" si="2"/>
        <v>35545</v>
      </c>
      <c r="W104" s="23">
        <v>54</v>
      </c>
      <c r="X104" s="22">
        <v>7.74</v>
      </c>
      <c r="Y104" s="22">
        <v>3.33</v>
      </c>
      <c r="Z104" s="11" t="s">
        <v>23</v>
      </c>
      <c r="AA104" s="11" t="s">
        <v>651</v>
      </c>
      <c r="AB104" s="14" t="str">
        <f t="shared" si="3"/>
        <v>Trịnh Tú Anh</v>
      </c>
      <c r="AC104" s="18" t="s">
        <v>652</v>
      </c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  <c r="IW104" s="34"/>
      <c r="IX104" s="34"/>
      <c r="IY104" s="34"/>
      <c r="IZ104" s="34"/>
      <c r="JA104" s="34"/>
      <c r="JB104" s="34"/>
      <c r="JC104" s="34"/>
      <c r="JD104" s="34"/>
      <c r="JE104" s="34"/>
    </row>
    <row r="105" spans="1:265" s="58" customFormat="1" ht="30" customHeight="1" x14ac:dyDescent="0.2">
      <c r="A105" s="15">
        <f>_xlfn.AGGREGATE(3,3,$AA$1:AA105)</f>
        <v>93</v>
      </c>
      <c r="B105" s="16" t="s">
        <v>653</v>
      </c>
      <c r="C105" s="17" t="s">
        <v>654</v>
      </c>
      <c r="D105" s="11" t="s">
        <v>655</v>
      </c>
      <c r="E105" s="18" t="s">
        <v>112</v>
      </c>
      <c r="F105" s="11" t="s">
        <v>18</v>
      </c>
      <c r="G105" s="11" t="s">
        <v>223</v>
      </c>
      <c r="H105" s="11" t="s">
        <v>42</v>
      </c>
      <c r="I105" s="15" t="s">
        <v>38</v>
      </c>
      <c r="J105" s="15">
        <v>2023</v>
      </c>
      <c r="K105" s="11" t="s">
        <v>23</v>
      </c>
      <c r="L105" s="19" t="s">
        <v>656</v>
      </c>
      <c r="M105" s="20" t="s">
        <v>657</v>
      </c>
      <c r="N105" s="21"/>
      <c r="O105" s="21"/>
      <c r="P105" s="15"/>
      <c r="Q105" s="11" t="s">
        <v>650</v>
      </c>
      <c r="R105" s="15"/>
      <c r="S105" s="57" t="s">
        <v>92</v>
      </c>
      <c r="T105" s="21"/>
      <c r="U105" s="12" t="s">
        <v>43</v>
      </c>
      <c r="V105" s="13">
        <f t="shared" si="2"/>
        <v>32951</v>
      </c>
      <c r="W105" s="23">
        <v>54</v>
      </c>
      <c r="X105" s="22">
        <v>7.62</v>
      </c>
      <c r="Y105" s="22">
        <v>3.23</v>
      </c>
      <c r="Z105" s="11" t="s">
        <v>23</v>
      </c>
      <c r="AA105" s="11" t="s">
        <v>658</v>
      </c>
      <c r="AB105" s="14" t="str">
        <f t="shared" si="3"/>
        <v>Hà Thị Biểu</v>
      </c>
      <c r="AC105" s="18" t="s">
        <v>659</v>
      </c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  <c r="IW105" s="34"/>
      <c r="IX105" s="34"/>
      <c r="IY105" s="34"/>
      <c r="IZ105" s="34"/>
      <c r="JA105" s="34"/>
      <c r="JB105" s="34"/>
      <c r="JC105" s="34"/>
      <c r="JD105" s="34"/>
      <c r="JE105" s="34"/>
    </row>
    <row r="106" spans="1:265" s="58" customFormat="1" ht="30" customHeight="1" x14ac:dyDescent="0.2">
      <c r="A106" s="15">
        <f>_xlfn.AGGREGATE(3,3,$AA$1:AA106)</f>
        <v>94</v>
      </c>
      <c r="B106" s="16" t="s">
        <v>660</v>
      </c>
      <c r="C106" s="17" t="s">
        <v>661</v>
      </c>
      <c r="D106" s="11" t="s">
        <v>662</v>
      </c>
      <c r="E106" s="18" t="s">
        <v>112</v>
      </c>
      <c r="F106" s="11" t="s">
        <v>18</v>
      </c>
      <c r="G106" s="11" t="s">
        <v>22</v>
      </c>
      <c r="H106" s="11" t="s">
        <v>42</v>
      </c>
      <c r="I106" s="15" t="s">
        <v>38</v>
      </c>
      <c r="J106" s="15">
        <v>2023</v>
      </c>
      <c r="K106" s="11" t="s">
        <v>23</v>
      </c>
      <c r="L106" s="19" t="s">
        <v>663</v>
      </c>
      <c r="M106" s="20" t="s">
        <v>664</v>
      </c>
      <c r="N106" s="21"/>
      <c r="O106" s="21"/>
      <c r="P106" s="15"/>
      <c r="Q106" s="11" t="s">
        <v>650</v>
      </c>
      <c r="R106" s="15"/>
      <c r="S106" s="57" t="s">
        <v>92</v>
      </c>
      <c r="T106" s="21"/>
      <c r="U106" s="12" t="s">
        <v>43</v>
      </c>
      <c r="V106" s="13">
        <f t="shared" si="2"/>
        <v>32917</v>
      </c>
      <c r="W106" s="23">
        <v>54</v>
      </c>
      <c r="X106" s="22">
        <v>7.55</v>
      </c>
      <c r="Y106" s="22">
        <v>3.2</v>
      </c>
      <c r="Z106" s="11" t="s">
        <v>23</v>
      </c>
      <c r="AA106" s="11" t="s">
        <v>665</v>
      </c>
      <c r="AB106" s="14" t="str">
        <f t="shared" si="3"/>
        <v>Hoàng Thị Bích Đào</v>
      </c>
      <c r="AC106" s="18" t="s">
        <v>666</v>
      </c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  <c r="IA106" s="34"/>
      <c r="IB106" s="34"/>
      <c r="IC106" s="34"/>
      <c r="ID106" s="34"/>
      <c r="IE106" s="34"/>
      <c r="IF106" s="34"/>
      <c r="IG106" s="34"/>
      <c r="IH106" s="34"/>
      <c r="II106" s="34"/>
      <c r="IJ106" s="34"/>
      <c r="IK106" s="34"/>
      <c r="IL106" s="34"/>
      <c r="IM106" s="34"/>
      <c r="IN106" s="34"/>
      <c r="IO106" s="34"/>
      <c r="IP106" s="34"/>
      <c r="IQ106" s="34"/>
      <c r="IR106" s="34"/>
      <c r="IS106" s="34"/>
      <c r="IT106" s="34"/>
      <c r="IU106" s="34"/>
      <c r="IV106" s="34"/>
      <c r="IW106" s="34"/>
      <c r="IX106" s="34"/>
      <c r="IY106" s="34"/>
      <c r="IZ106" s="34"/>
      <c r="JA106" s="34"/>
      <c r="JB106" s="34"/>
      <c r="JC106" s="34"/>
      <c r="JD106" s="34"/>
      <c r="JE106" s="34"/>
    </row>
    <row r="107" spans="1:265" s="58" customFormat="1" ht="30" customHeight="1" x14ac:dyDescent="0.2">
      <c r="A107" s="15">
        <f>_xlfn.AGGREGATE(3,3,$AA$1:AA107)</f>
        <v>95</v>
      </c>
      <c r="B107" s="16" t="s">
        <v>667</v>
      </c>
      <c r="C107" s="17" t="s">
        <v>355</v>
      </c>
      <c r="D107" s="11" t="s">
        <v>668</v>
      </c>
      <c r="E107" s="18" t="s">
        <v>33</v>
      </c>
      <c r="F107" s="11" t="s">
        <v>18</v>
      </c>
      <c r="G107" s="11" t="s">
        <v>669</v>
      </c>
      <c r="H107" s="11" t="s">
        <v>42</v>
      </c>
      <c r="I107" s="15" t="s">
        <v>38</v>
      </c>
      <c r="J107" s="15">
        <v>2023</v>
      </c>
      <c r="K107" s="11" t="s">
        <v>23</v>
      </c>
      <c r="L107" s="19" t="s">
        <v>670</v>
      </c>
      <c r="M107" s="20" t="s">
        <v>671</v>
      </c>
      <c r="N107" s="21"/>
      <c r="O107" s="21"/>
      <c r="P107" s="15"/>
      <c r="Q107" s="11" t="s">
        <v>650</v>
      </c>
      <c r="R107" s="15"/>
      <c r="S107" s="57" t="s">
        <v>92</v>
      </c>
      <c r="T107" s="21"/>
      <c r="U107" s="12" t="s">
        <v>43</v>
      </c>
      <c r="V107" s="13">
        <f t="shared" si="2"/>
        <v>33910</v>
      </c>
      <c r="W107" s="23">
        <v>54</v>
      </c>
      <c r="X107" s="22">
        <v>7.65</v>
      </c>
      <c r="Y107" s="22">
        <v>3.24</v>
      </c>
      <c r="Z107" s="11" t="s">
        <v>23</v>
      </c>
      <c r="AA107" s="11" t="s">
        <v>672</v>
      </c>
      <c r="AB107" s="14" t="str">
        <f t="shared" si="3"/>
        <v>Hoàng Thu Hà</v>
      </c>
      <c r="AC107" s="18" t="s">
        <v>673</v>
      </c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  <c r="IA107" s="34"/>
      <c r="IB107" s="34"/>
      <c r="IC107" s="34"/>
      <c r="ID107" s="34"/>
      <c r="IE107" s="34"/>
      <c r="IF107" s="34"/>
      <c r="IG107" s="34"/>
      <c r="IH107" s="34"/>
      <c r="II107" s="34"/>
      <c r="IJ107" s="34"/>
      <c r="IK107" s="34"/>
      <c r="IL107" s="34"/>
      <c r="IM107" s="34"/>
      <c r="IN107" s="34"/>
      <c r="IO107" s="34"/>
      <c r="IP107" s="34"/>
      <c r="IQ107" s="34"/>
      <c r="IR107" s="34"/>
      <c r="IS107" s="34"/>
      <c r="IT107" s="34"/>
      <c r="IU107" s="34"/>
      <c r="IV107" s="34"/>
      <c r="IW107" s="34"/>
      <c r="IX107" s="34"/>
      <c r="IY107" s="34"/>
      <c r="IZ107" s="34"/>
      <c r="JA107" s="34"/>
      <c r="JB107" s="34"/>
      <c r="JC107" s="34"/>
      <c r="JD107" s="34"/>
      <c r="JE107" s="34"/>
    </row>
    <row r="108" spans="1:265" s="58" customFormat="1" ht="30" customHeight="1" x14ac:dyDescent="0.2">
      <c r="A108" s="15">
        <f>_xlfn.AGGREGATE(3,3,$AA$1:AA108)</f>
        <v>96</v>
      </c>
      <c r="B108" s="16" t="s">
        <v>57</v>
      </c>
      <c r="C108" s="17" t="s">
        <v>355</v>
      </c>
      <c r="D108" s="11" t="s">
        <v>674</v>
      </c>
      <c r="E108" s="18" t="s">
        <v>675</v>
      </c>
      <c r="F108" s="11" t="s">
        <v>18</v>
      </c>
      <c r="G108" s="11" t="s">
        <v>16</v>
      </c>
      <c r="H108" s="11" t="s">
        <v>42</v>
      </c>
      <c r="I108" s="15" t="s">
        <v>38</v>
      </c>
      <c r="J108" s="15">
        <v>2023</v>
      </c>
      <c r="K108" s="11" t="s">
        <v>23</v>
      </c>
      <c r="L108" s="19" t="s">
        <v>676</v>
      </c>
      <c r="M108" s="20" t="s">
        <v>677</v>
      </c>
      <c r="N108" s="21"/>
      <c r="O108" s="21"/>
      <c r="P108" s="15"/>
      <c r="Q108" s="11" t="s">
        <v>650</v>
      </c>
      <c r="R108" s="15"/>
      <c r="S108" s="57" t="s">
        <v>92</v>
      </c>
      <c r="T108" s="21"/>
      <c r="U108" s="12" t="s">
        <v>43</v>
      </c>
      <c r="V108" s="13">
        <f t="shared" si="2"/>
        <v>32008</v>
      </c>
      <c r="W108" s="23">
        <v>54</v>
      </c>
      <c r="X108" s="22">
        <v>7.61</v>
      </c>
      <c r="Y108" s="22">
        <v>3.2</v>
      </c>
      <c r="Z108" s="11" t="s">
        <v>23</v>
      </c>
      <c r="AA108" s="11" t="s">
        <v>678</v>
      </c>
      <c r="AB108" s="14" t="str">
        <f t="shared" si="3"/>
        <v>Nguyễn Thị Thu Hà</v>
      </c>
      <c r="AC108" s="18" t="s">
        <v>679</v>
      </c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  <c r="IW108" s="34"/>
      <c r="IX108" s="34"/>
      <c r="IY108" s="34"/>
      <c r="IZ108" s="34"/>
      <c r="JA108" s="34"/>
      <c r="JB108" s="34"/>
      <c r="JC108" s="34"/>
      <c r="JD108" s="34"/>
      <c r="JE108" s="34"/>
    </row>
    <row r="109" spans="1:265" s="58" customFormat="1" ht="30" customHeight="1" x14ac:dyDescent="0.2">
      <c r="A109" s="15">
        <f>_xlfn.AGGREGATE(3,3,$AA$1:AA109)</f>
        <v>97</v>
      </c>
      <c r="B109" s="16" t="s">
        <v>28</v>
      </c>
      <c r="C109" s="17" t="s">
        <v>680</v>
      </c>
      <c r="D109" s="11" t="s">
        <v>681</v>
      </c>
      <c r="E109" s="18" t="s">
        <v>682</v>
      </c>
      <c r="F109" s="11" t="s">
        <v>18</v>
      </c>
      <c r="G109" s="11" t="s">
        <v>16</v>
      </c>
      <c r="H109" s="11" t="s">
        <v>42</v>
      </c>
      <c r="I109" s="15" t="s">
        <v>38</v>
      </c>
      <c r="J109" s="15">
        <v>2023</v>
      </c>
      <c r="K109" s="11" t="s">
        <v>23</v>
      </c>
      <c r="L109" s="19" t="s">
        <v>683</v>
      </c>
      <c r="M109" s="20" t="s">
        <v>684</v>
      </c>
      <c r="N109" s="21"/>
      <c r="O109" s="21"/>
      <c r="P109" s="15"/>
      <c r="Q109" s="11" t="s">
        <v>650</v>
      </c>
      <c r="R109" s="15"/>
      <c r="S109" s="57" t="s">
        <v>92</v>
      </c>
      <c r="T109" s="21"/>
      <c r="U109" s="12" t="s">
        <v>43</v>
      </c>
      <c r="V109" s="13">
        <f t="shared" si="2"/>
        <v>32267</v>
      </c>
      <c r="W109" s="23">
        <v>54</v>
      </c>
      <c r="X109" s="22">
        <v>8.01</v>
      </c>
      <c r="Y109" s="22">
        <v>3.4</v>
      </c>
      <c r="Z109" s="11" t="s">
        <v>23</v>
      </c>
      <c r="AA109" s="11" t="s">
        <v>685</v>
      </c>
      <c r="AB109" s="14" t="str">
        <f t="shared" si="3"/>
        <v>Nguyễn Thị Huần</v>
      </c>
      <c r="AC109" s="18" t="s">
        <v>686</v>
      </c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  <c r="IA109" s="34"/>
      <c r="IB109" s="34"/>
      <c r="IC109" s="34"/>
      <c r="ID109" s="34"/>
      <c r="IE109" s="34"/>
      <c r="IF109" s="34"/>
      <c r="IG109" s="34"/>
      <c r="IH109" s="34"/>
      <c r="II109" s="34"/>
      <c r="IJ109" s="34"/>
      <c r="IK109" s="34"/>
      <c r="IL109" s="34"/>
      <c r="IM109" s="34"/>
      <c r="IN109" s="34"/>
      <c r="IO109" s="34"/>
      <c r="IP109" s="34"/>
      <c r="IQ109" s="34"/>
      <c r="IR109" s="34"/>
      <c r="IS109" s="34"/>
      <c r="IT109" s="34"/>
      <c r="IU109" s="34"/>
      <c r="IV109" s="34"/>
      <c r="IW109" s="34"/>
      <c r="IX109" s="34"/>
      <c r="IY109" s="34"/>
      <c r="IZ109" s="34"/>
      <c r="JA109" s="34"/>
      <c r="JB109" s="34"/>
      <c r="JC109" s="34"/>
      <c r="JD109" s="34"/>
      <c r="JE109" s="34"/>
    </row>
    <row r="110" spans="1:265" s="58" customFormat="1" ht="30" customHeight="1" x14ac:dyDescent="0.2">
      <c r="A110" s="15">
        <f>_xlfn.AGGREGATE(3,3,$AA$1:AA110)</f>
        <v>98</v>
      </c>
      <c r="B110" s="16" t="s">
        <v>28</v>
      </c>
      <c r="C110" s="17" t="s">
        <v>62</v>
      </c>
      <c r="D110" s="11" t="s">
        <v>687</v>
      </c>
      <c r="E110" s="18" t="s">
        <v>24</v>
      </c>
      <c r="F110" s="11" t="s">
        <v>18</v>
      </c>
      <c r="G110" s="11" t="s">
        <v>16</v>
      </c>
      <c r="H110" s="11" t="s">
        <v>42</v>
      </c>
      <c r="I110" s="15" t="s">
        <v>38</v>
      </c>
      <c r="J110" s="15">
        <v>2023</v>
      </c>
      <c r="K110" s="11" t="s">
        <v>23</v>
      </c>
      <c r="L110" s="19" t="s">
        <v>688</v>
      </c>
      <c r="M110" s="20" t="s">
        <v>689</v>
      </c>
      <c r="N110" s="21"/>
      <c r="O110" s="21"/>
      <c r="P110" s="15"/>
      <c r="Q110" s="11" t="s">
        <v>650</v>
      </c>
      <c r="R110" s="15"/>
      <c r="S110" s="57" t="s">
        <v>92</v>
      </c>
      <c r="T110" s="21"/>
      <c r="U110" s="12" t="s">
        <v>43</v>
      </c>
      <c r="V110" s="13">
        <f t="shared" si="2"/>
        <v>33089</v>
      </c>
      <c r="W110" s="23">
        <v>54</v>
      </c>
      <c r="X110" s="22">
        <v>7.77</v>
      </c>
      <c r="Y110" s="22">
        <v>3.32</v>
      </c>
      <c r="Z110" s="11" t="s">
        <v>23</v>
      </c>
      <c r="AA110" s="11" t="s">
        <v>690</v>
      </c>
      <c r="AB110" s="14" t="str">
        <f t="shared" si="3"/>
        <v>Nguyễn Thị Huế</v>
      </c>
      <c r="AC110" s="18" t="s">
        <v>63</v>
      </c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  <c r="IW110" s="34"/>
      <c r="IX110" s="34"/>
      <c r="IY110" s="34"/>
      <c r="IZ110" s="34"/>
      <c r="JA110" s="34"/>
      <c r="JB110" s="34"/>
      <c r="JC110" s="34"/>
      <c r="JD110" s="34"/>
      <c r="JE110" s="34"/>
    </row>
    <row r="111" spans="1:265" s="58" customFormat="1" ht="30" customHeight="1" x14ac:dyDescent="0.2">
      <c r="A111" s="15">
        <f>_xlfn.AGGREGATE(3,3,$AA$1:AA111)</f>
        <v>99</v>
      </c>
      <c r="B111" s="16" t="s">
        <v>691</v>
      </c>
      <c r="C111" s="17" t="s">
        <v>66</v>
      </c>
      <c r="D111" s="11" t="s">
        <v>692</v>
      </c>
      <c r="E111" s="18" t="s">
        <v>112</v>
      </c>
      <c r="F111" s="11" t="s">
        <v>18</v>
      </c>
      <c r="G111" s="11" t="s">
        <v>22</v>
      </c>
      <c r="H111" s="11" t="s">
        <v>42</v>
      </c>
      <c r="I111" s="15" t="s">
        <v>38</v>
      </c>
      <c r="J111" s="15">
        <v>2023</v>
      </c>
      <c r="K111" s="11" t="s">
        <v>23</v>
      </c>
      <c r="L111" s="19" t="s">
        <v>693</v>
      </c>
      <c r="M111" s="20" t="s">
        <v>694</v>
      </c>
      <c r="N111" s="21"/>
      <c r="O111" s="21"/>
      <c r="P111" s="15"/>
      <c r="Q111" s="11" t="s">
        <v>650</v>
      </c>
      <c r="R111" s="15"/>
      <c r="S111" s="57" t="s">
        <v>92</v>
      </c>
      <c r="T111" s="21"/>
      <c r="U111" s="12" t="s">
        <v>43</v>
      </c>
      <c r="V111" s="13">
        <f t="shared" si="2"/>
        <v>32054</v>
      </c>
      <c r="W111" s="23">
        <v>54</v>
      </c>
      <c r="X111" s="22">
        <v>7.61</v>
      </c>
      <c r="Y111" s="22">
        <v>3.22</v>
      </c>
      <c r="Z111" s="11" t="s">
        <v>23</v>
      </c>
      <c r="AA111" s="11" t="s">
        <v>695</v>
      </c>
      <c r="AB111" s="14" t="str">
        <f t="shared" si="3"/>
        <v>Nông Thị Hương</v>
      </c>
      <c r="AC111" s="18" t="s">
        <v>696</v>
      </c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  <c r="IW111" s="34"/>
      <c r="IX111" s="34"/>
      <c r="IY111" s="34"/>
      <c r="IZ111" s="34"/>
      <c r="JA111" s="34"/>
      <c r="JB111" s="34"/>
      <c r="JC111" s="34"/>
      <c r="JD111" s="34"/>
      <c r="JE111" s="34"/>
    </row>
    <row r="112" spans="1:265" s="58" customFormat="1" ht="30" customHeight="1" x14ac:dyDescent="0.2">
      <c r="A112" s="15">
        <f>_xlfn.AGGREGATE(3,3,$AA$1:AA112)</f>
        <v>100</v>
      </c>
      <c r="B112" s="16" t="s">
        <v>28</v>
      </c>
      <c r="C112" s="17" t="s">
        <v>144</v>
      </c>
      <c r="D112" s="11" t="s">
        <v>697</v>
      </c>
      <c r="E112" s="18" t="s">
        <v>24</v>
      </c>
      <c r="F112" s="11" t="s">
        <v>18</v>
      </c>
      <c r="G112" s="11" t="s">
        <v>16</v>
      </c>
      <c r="H112" s="11" t="s">
        <v>42</v>
      </c>
      <c r="I112" s="15" t="s">
        <v>38</v>
      </c>
      <c r="J112" s="15">
        <v>2023</v>
      </c>
      <c r="K112" s="11" t="s">
        <v>23</v>
      </c>
      <c r="L112" s="19" t="s">
        <v>698</v>
      </c>
      <c r="M112" s="20" t="s">
        <v>699</v>
      </c>
      <c r="N112" s="21"/>
      <c r="O112" s="21"/>
      <c r="P112" s="15"/>
      <c r="Q112" s="11" t="s">
        <v>650</v>
      </c>
      <c r="R112" s="15"/>
      <c r="S112" s="57" t="s">
        <v>92</v>
      </c>
      <c r="T112" s="21"/>
      <c r="U112" s="12" t="s">
        <v>43</v>
      </c>
      <c r="V112" s="13">
        <f t="shared" si="2"/>
        <v>33871</v>
      </c>
      <c r="W112" s="23">
        <v>54</v>
      </c>
      <c r="X112" s="22">
        <v>7.69</v>
      </c>
      <c r="Y112" s="22">
        <v>3.24</v>
      </c>
      <c r="Z112" s="11" t="s">
        <v>23</v>
      </c>
      <c r="AA112" s="11" t="s">
        <v>700</v>
      </c>
      <c r="AB112" s="14" t="str">
        <f t="shared" si="3"/>
        <v>Nguyễn Thị Hường</v>
      </c>
      <c r="AC112" s="18" t="s">
        <v>701</v>
      </c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</row>
    <row r="113" spans="1:265" s="58" customFormat="1" ht="30" customHeight="1" x14ac:dyDescent="0.2">
      <c r="A113" s="15">
        <f>_xlfn.AGGREGATE(3,3,$AA$1:AA113)</f>
        <v>101</v>
      </c>
      <c r="B113" s="16" t="s">
        <v>77</v>
      </c>
      <c r="C113" s="17" t="s">
        <v>702</v>
      </c>
      <c r="D113" s="11" t="s">
        <v>703</v>
      </c>
      <c r="E113" s="18" t="s">
        <v>24</v>
      </c>
      <c r="F113" s="11" t="s">
        <v>18</v>
      </c>
      <c r="G113" s="11" t="s">
        <v>16</v>
      </c>
      <c r="H113" s="11" t="s">
        <v>42</v>
      </c>
      <c r="I113" s="15" t="s">
        <v>38</v>
      </c>
      <c r="J113" s="15">
        <v>2023</v>
      </c>
      <c r="K113" s="11" t="s">
        <v>23</v>
      </c>
      <c r="L113" s="19" t="s">
        <v>704</v>
      </c>
      <c r="M113" s="20" t="s">
        <v>705</v>
      </c>
      <c r="N113" s="21"/>
      <c r="O113" s="21"/>
      <c r="P113" s="15"/>
      <c r="Q113" s="11" t="s">
        <v>650</v>
      </c>
      <c r="R113" s="15"/>
      <c r="S113" s="57" t="s">
        <v>92</v>
      </c>
      <c r="T113" s="21"/>
      <c r="U113" s="12" t="s">
        <v>43</v>
      </c>
      <c r="V113" s="13">
        <f t="shared" si="2"/>
        <v>32701</v>
      </c>
      <c r="W113" s="23">
        <v>54</v>
      </c>
      <c r="X113" s="22">
        <v>7.55</v>
      </c>
      <c r="Y113" s="22">
        <v>3.23</v>
      </c>
      <c r="Z113" s="11" t="s">
        <v>23</v>
      </c>
      <c r="AA113" s="11" t="s">
        <v>706</v>
      </c>
      <c r="AB113" s="14" t="str">
        <f t="shared" si="3"/>
        <v>Đỗ Thị Liên</v>
      </c>
      <c r="AC113" s="18" t="s">
        <v>707</v>
      </c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  <c r="IX113" s="34"/>
      <c r="IY113" s="34"/>
      <c r="IZ113" s="34"/>
      <c r="JA113" s="34"/>
      <c r="JB113" s="34"/>
      <c r="JC113" s="34"/>
      <c r="JD113" s="34"/>
      <c r="JE113" s="34"/>
    </row>
    <row r="114" spans="1:265" s="58" customFormat="1" ht="30" customHeight="1" x14ac:dyDescent="0.2">
      <c r="A114" s="15">
        <f>_xlfn.AGGREGATE(3,3,$AA$1:AA114)</f>
        <v>102</v>
      </c>
      <c r="B114" s="16" t="s">
        <v>494</v>
      </c>
      <c r="C114" s="17" t="s">
        <v>702</v>
      </c>
      <c r="D114" s="11" t="s">
        <v>708</v>
      </c>
      <c r="E114" s="18" t="s">
        <v>675</v>
      </c>
      <c r="F114" s="11" t="s">
        <v>18</v>
      </c>
      <c r="G114" s="11" t="s">
        <v>16</v>
      </c>
      <c r="H114" s="11" t="s">
        <v>42</v>
      </c>
      <c r="I114" s="15" t="s">
        <v>38</v>
      </c>
      <c r="J114" s="15">
        <v>2023</v>
      </c>
      <c r="K114" s="11" t="s">
        <v>23</v>
      </c>
      <c r="L114" s="19" t="s">
        <v>709</v>
      </c>
      <c r="M114" s="20" t="s">
        <v>710</v>
      </c>
      <c r="N114" s="21"/>
      <c r="O114" s="21"/>
      <c r="P114" s="15"/>
      <c r="Q114" s="11" t="s">
        <v>650</v>
      </c>
      <c r="R114" s="15"/>
      <c r="S114" s="57" t="s">
        <v>92</v>
      </c>
      <c r="T114" s="21"/>
      <c r="U114" s="12" t="s">
        <v>43</v>
      </c>
      <c r="V114" s="13">
        <f t="shared" si="2"/>
        <v>30482</v>
      </c>
      <c r="W114" s="23">
        <v>54</v>
      </c>
      <c r="X114" s="22">
        <v>7.81</v>
      </c>
      <c r="Y114" s="22">
        <v>3.35</v>
      </c>
      <c r="Z114" s="11" t="s">
        <v>23</v>
      </c>
      <c r="AA114" s="11" t="s">
        <v>711</v>
      </c>
      <c r="AB114" s="14" t="str">
        <f t="shared" si="3"/>
        <v>Nguyễn Thị Hồng Liên</v>
      </c>
      <c r="AC114" s="18" t="s">
        <v>712</v>
      </c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  <c r="IX114" s="34"/>
      <c r="IY114" s="34"/>
      <c r="IZ114" s="34"/>
      <c r="JA114" s="34"/>
      <c r="JB114" s="34"/>
      <c r="JC114" s="34"/>
      <c r="JD114" s="34"/>
      <c r="JE114" s="34"/>
    </row>
    <row r="115" spans="1:265" s="58" customFormat="1" ht="30" customHeight="1" x14ac:dyDescent="0.2">
      <c r="A115" s="15">
        <f>_xlfn.AGGREGATE(3,3,$AA$1:AA115)</f>
        <v>103</v>
      </c>
      <c r="B115" s="16" t="s">
        <v>713</v>
      </c>
      <c r="C115" s="17" t="s">
        <v>702</v>
      </c>
      <c r="D115" s="11" t="s">
        <v>714</v>
      </c>
      <c r="E115" s="18" t="s">
        <v>715</v>
      </c>
      <c r="F115" s="11" t="s">
        <v>18</v>
      </c>
      <c r="G115" s="11" t="s">
        <v>16</v>
      </c>
      <c r="H115" s="11" t="s">
        <v>42</v>
      </c>
      <c r="I115" s="15" t="s">
        <v>38</v>
      </c>
      <c r="J115" s="15">
        <v>2023</v>
      </c>
      <c r="K115" s="11" t="s">
        <v>23</v>
      </c>
      <c r="L115" s="19" t="s">
        <v>716</v>
      </c>
      <c r="M115" s="20" t="s">
        <v>717</v>
      </c>
      <c r="N115" s="21"/>
      <c r="O115" s="21"/>
      <c r="P115" s="15"/>
      <c r="Q115" s="11" t="s">
        <v>650</v>
      </c>
      <c r="R115" s="15"/>
      <c r="S115" s="57" t="s">
        <v>92</v>
      </c>
      <c r="T115" s="21"/>
      <c r="U115" s="12" t="s">
        <v>43</v>
      </c>
      <c r="V115" s="13">
        <f t="shared" si="2"/>
        <v>33134</v>
      </c>
      <c r="W115" s="23">
        <v>54</v>
      </c>
      <c r="X115" s="22">
        <v>7.73</v>
      </c>
      <c r="Y115" s="22">
        <v>3.24</v>
      </c>
      <c r="Z115" s="11" t="s">
        <v>23</v>
      </c>
      <c r="AA115" s="11" t="s">
        <v>718</v>
      </c>
      <c r="AB115" s="14" t="str">
        <f t="shared" si="3"/>
        <v>Nguyễn Thị Kim Liên</v>
      </c>
      <c r="AC115" s="18" t="s">
        <v>719</v>
      </c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</row>
    <row r="116" spans="1:265" s="58" customFormat="1" ht="30" customHeight="1" x14ac:dyDescent="0.2">
      <c r="A116" s="15">
        <f>_xlfn.AGGREGATE(3,3,$AA$1:AA116)</f>
        <v>104</v>
      </c>
      <c r="B116" s="16" t="s">
        <v>28</v>
      </c>
      <c r="C116" s="17" t="s">
        <v>71</v>
      </c>
      <c r="D116" s="11" t="s">
        <v>720</v>
      </c>
      <c r="E116" s="18" t="s">
        <v>81</v>
      </c>
      <c r="F116" s="11" t="s">
        <v>18</v>
      </c>
      <c r="G116" s="11" t="s">
        <v>16</v>
      </c>
      <c r="H116" s="11" t="s">
        <v>42</v>
      </c>
      <c r="I116" s="15" t="s">
        <v>38</v>
      </c>
      <c r="J116" s="15">
        <v>2023</v>
      </c>
      <c r="K116" s="11" t="s">
        <v>23</v>
      </c>
      <c r="L116" s="19" t="s">
        <v>721</v>
      </c>
      <c r="M116" s="20" t="s">
        <v>722</v>
      </c>
      <c r="N116" s="21"/>
      <c r="O116" s="21"/>
      <c r="P116" s="15"/>
      <c r="Q116" s="11" t="s">
        <v>650</v>
      </c>
      <c r="R116" s="15"/>
      <c r="S116" s="57" t="s">
        <v>92</v>
      </c>
      <c r="T116" s="21"/>
      <c r="U116" s="12" t="s">
        <v>43</v>
      </c>
      <c r="V116" s="13">
        <f t="shared" si="2"/>
        <v>31789</v>
      </c>
      <c r="W116" s="23">
        <v>54</v>
      </c>
      <c r="X116" s="22">
        <v>7.79</v>
      </c>
      <c r="Y116" s="22">
        <v>3.31</v>
      </c>
      <c r="Z116" s="11" t="s">
        <v>23</v>
      </c>
      <c r="AA116" s="11" t="s">
        <v>723</v>
      </c>
      <c r="AB116" s="14" t="str">
        <f t="shared" si="3"/>
        <v>Nguyễn Thị Nguyệt</v>
      </c>
      <c r="AC116" s="18" t="s">
        <v>724</v>
      </c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</row>
    <row r="117" spans="1:265" s="58" customFormat="1" ht="30" customHeight="1" x14ac:dyDescent="0.2">
      <c r="A117" s="15">
        <f>_xlfn.AGGREGATE(3,3,$AA$1:AA117)</f>
        <v>105</v>
      </c>
      <c r="B117" s="16" t="s">
        <v>200</v>
      </c>
      <c r="C117" s="17" t="s">
        <v>725</v>
      </c>
      <c r="D117" s="11" t="s">
        <v>726</v>
      </c>
      <c r="E117" s="18" t="s">
        <v>24</v>
      </c>
      <c r="F117" s="11" t="s">
        <v>18</v>
      </c>
      <c r="G117" s="11" t="s">
        <v>16</v>
      </c>
      <c r="H117" s="11" t="s">
        <v>42</v>
      </c>
      <c r="I117" s="15" t="s">
        <v>38</v>
      </c>
      <c r="J117" s="15">
        <v>2023</v>
      </c>
      <c r="K117" s="11" t="s">
        <v>23</v>
      </c>
      <c r="L117" s="19" t="s">
        <v>727</v>
      </c>
      <c r="M117" s="20" t="s">
        <v>728</v>
      </c>
      <c r="N117" s="21"/>
      <c r="O117" s="21"/>
      <c r="P117" s="15"/>
      <c r="Q117" s="11" t="s">
        <v>650</v>
      </c>
      <c r="R117" s="15"/>
      <c r="S117" s="57" t="s">
        <v>92</v>
      </c>
      <c r="T117" s="21"/>
      <c r="U117" s="12" t="s">
        <v>43</v>
      </c>
      <c r="V117" s="13">
        <f t="shared" si="2"/>
        <v>33003</v>
      </c>
      <c r="W117" s="23">
        <v>54</v>
      </c>
      <c r="X117" s="22">
        <v>8.09</v>
      </c>
      <c r="Y117" s="22">
        <v>3.55</v>
      </c>
      <c r="Z117" s="11" t="s">
        <v>23</v>
      </c>
      <c r="AA117" s="11" t="s">
        <v>729</v>
      </c>
      <c r="AB117" s="14" t="str">
        <f t="shared" si="3"/>
        <v>Ngô Thị Tuyến</v>
      </c>
      <c r="AC117" s="18" t="s">
        <v>730</v>
      </c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</row>
    <row r="118" spans="1:265" s="58" customFormat="1" ht="30" customHeight="1" x14ac:dyDescent="0.2">
      <c r="A118" s="15">
        <f>_xlfn.AGGREGATE(3,3,$AA$1:AA118)</f>
        <v>106</v>
      </c>
      <c r="B118" s="16" t="s">
        <v>28</v>
      </c>
      <c r="C118" s="17" t="s">
        <v>725</v>
      </c>
      <c r="D118" s="11" t="s">
        <v>687</v>
      </c>
      <c r="E118" s="18" t="s">
        <v>24</v>
      </c>
      <c r="F118" s="11" t="s">
        <v>18</v>
      </c>
      <c r="G118" s="11" t="s">
        <v>16</v>
      </c>
      <c r="H118" s="11" t="s">
        <v>42</v>
      </c>
      <c r="I118" s="15" t="s">
        <v>38</v>
      </c>
      <c r="J118" s="15">
        <v>2023</v>
      </c>
      <c r="K118" s="11" t="s">
        <v>23</v>
      </c>
      <c r="L118" s="19" t="s">
        <v>731</v>
      </c>
      <c r="M118" s="20" t="s">
        <v>732</v>
      </c>
      <c r="N118" s="21"/>
      <c r="O118" s="21"/>
      <c r="P118" s="15"/>
      <c r="Q118" s="11" t="s">
        <v>650</v>
      </c>
      <c r="R118" s="15"/>
      <c r="S118" s="57" t="s">
        <v>92</v>
      </c>
      <c r="T118" s="21"/>
      <c r="U118" s="12" t="s">
        <v>43</v>
      </c>
      <c r="V118" s="13">
        <f t="shared" si="2"/>
        <v>33089</v>
      </c>
      <c r="W118" s="23">
        <v>54</v>
      </c>
      <c r="X118" s="22">
        <v>8.02</v>
      </c>
      <c r="Y118" s="22">
        <v>3.44</v>
      </c>
      <c r="Z118" s="11" t="s">
        <v>23</v>
      </c>
      <c r="AA118" s="11" t="s">
        <v>733</v>
      </c>
      <c r="AB118" s="14" t="str">
        <f t="shared" si="3"/>
        <v>Nguyễn Thị Tuyến</v>
      </c>
      <c r="AC118" s="18" t="s">
        <v>734</v>
      </c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  <c r="IX118" s="34"/>
      <c r="IY118" s="34"/>
      <c r="IZ118" s="34"/>
      <c r="JA118" s="34"/>
      <c r="JB118" s="34"/>
      <c r="JC118" s="34"/>
      <c r="JD118" s="34"/>
      <c r="JE118" s="34"/>
    </row>
    <row r="119" spans="1:265" s="58" customFormat="1" ht="30" customHeight="1" x14ac:dyDescent="0.2">
      <c r="A119" s="15">
        <f>_xlfn.AGGREGATE(3,3,$AA$1:AA119)</f>
        <v>107</v>
      </c>
      <c r="B119" s="16" t="s">
        <v>735</v>
      </c>
      <c r="C119" s="17" t="s">
        <v>221</v>
      </c>
      <c r="D119" s="11" t="s">
        <v>736</v>
      </c>
      <c r="E119" s="18" t="s">
        <v>24</v>
      </c>
      <c r="F119" s="11" t="s">
        <v>18</v>
      </c>
      <c r="G119" s="11" t="s">
        <v>16</v>
      </c>
      <c r="H119" s="11" t="s">
        <v>42</v>
      </c>
      <c r="I119" s="15" t="s">
        <v>38</v>
      </c>
      <c r="J119" s="15">
        <v>2023</v>
      </c>
      <c r="K119" s="11" t="s">
        <v>23</v>
      </c>
      <c r="L119" s="19" t="s">
        <v>737</v>
      </c>
      <c r="M119" s="20" t="s">
        <v>738</v>
      </c>
      <c r="N119" s="21"/>
      <c r="O119" s="21"/>
      <c r="P119" s="15"/>
      <c r="Q119" s="11" t="s">
        <v>650</v>
      </c>
      <c r="R119" s="15"/>
      <c r="S119" s="57" t="s">
        <v>92</v>
      </c>
      <c r="T119" s="21"/>
      <c r="U119" s="12" t="s">
        <v>43</v>
      </c>
      <c r="V119" s="13">
        <f t="shared" si="2"/>
        <v>32420</v>
      </c>
      <c r="W119" s="23">
        <v>54</v>
      </c>
      <c r="X119" s="22">
        <v>7.62</v>
      </c>
      <c r="Y119" s="22">
        <v>3.22</v>
      </c>
      <c r="Z119" s="11" t="s">
        <v>23</v>
      </c>
      <c r="AA119" s="11" t="s">
        <v>739</v>
      </c>
      <c r="AB119" s="14" t="str">
        <f t="shared" si="3"/>
        <v>Nguyễn Thu Thảo</v>
      </c>
      <c r="AC119" s="18" t="s">
        <v>740</v>
      </c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</row>
    <row r="120" spans="1:265" s="58" customFormat="1" ht="30" customHeight="1" x14ac:dyDescent="0.2">
      <c r="A120" s="15">
        <f>_xlfn.AGGREGATE(3,3,$AA$1:AA120)</f>
        <v>108</v>
      </c>
      <c r="B120" s="16" t="s">
        <v>61</v>
      </c>
      <c r="C120" s="17" t="s">
        <v>103</v>
      </c>
      <c r="D120" s="11" t="s">
        <v>741</v>
      </c>
      <c r="E120" s="18" t="s">
        <v>675</v>
      </c>
      <c r="F120" s="11" t="s">
        <v>18</v>
      </c>
      <c r="G120" s="11" t="s">
        <v>16</v>
      </c>
      <c r="H120" s="11" t="s">
        <v>42</v>
      </c>
      <c r="I120" s="15" t="s">
        <v>38</v>
      </c>
      <c r="J120" s="15">
        <v>2023</v>
      </c>
      <c r="K120" s="11" t="s">
        <v>23</v>
      </c>
      <c r="L120" s="19" t="s">
        <v>742</v>
      </c>
      <c r="M120" s="20" t="s">
        <v>743</v>
      </c>
      <c r="N120" s="21"/>
      <c r="O120" s="21"/>
      <c r="P120" s="15"/>
      <c r="Q120" s="11" t="s">
        <v>650</v>
      </c>
      <c r="R120" s="15"/>
      <c r="S120" s="57" t="s">
        <v>92</v>
      </c>
      <c r="T120" s="21"/>
      <c r="U120" s="12" t="s">
        <v>43</v>
      </c>
      <c r="V120" s="13">
        <f t="shared" si="2"/>
        <v>32137</v>
      </c>
      <c r="W120" s="23">
        <v>54</v>
      </c>
      <c r="X120" s="22">
        <v>7.66</v>
      </c>
      <c r="Y120" s="22">
        <v>3.24</v>
      </c>
      <c r="Z120" s="11" t="s">
        <v>23</v>
      </c>
      <c r="AA120" s="11" t="s">
        <v>744</v>
      </c>
      <c r="AB120" s="14" t="str">
        <f t="shared" si="3"/>
        <v>Nguyễn Kim Thúy</v>
      </c>
      <c r="AC120" s="18" t="s">
        <v>745</v>
      </c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  <c r="IX120" s="34"/>
      <c r="IY120" s="34"/>
      <c r="IZ120" s="34"/>
      <c r="JA120" s="34"/>
      <c r="JB120" s="34"/>
      <c r="JC120" s="34"/>
      <c r="JD120" s="34"/>
      <c r="JE120" s="34"/>
    </row>
    <row r="121" spans="1:265" s="58" customFormat="1" ht="30" customHeight="1" x14ac:dyDescent="0.2">
      <c r="A121" s="15">
        <f>_xlfn.AGGREGATE(3,3,$AA$1:AA121)</f>
        <v>109</v>
      </c>
      <c r="B121" s="16" t="s">
        <v>746</v>
      </c>
      <c r="C121" s="17" t="s">
        <v>52</v>
      </c>
      <c r="D121" s="11" t="s">
        <v>747</v>
      </c>
      <c r="E121" s="18" t="s">
        <v>112</v>
      </c>
      <c r="F121" s="11" t="s">
        <v>18</v>
      </c>
      <c r="G121" s="11" t="s">
        <v>22</v>
      </c>
      <c r="H121" s="11" t="s">
        <v>42</v>
      </c>
      <c r="I121" s="15" t="s">
        <v>38</v>
      </c>
      <c r="J121" s="15">
        <v>2023</v>
      </c>
      <c r="K121" s="11" t="s">
        <v>23</v>
      </c>
      <c r="L121" s="19" t="s">
        <v>748</v>
      </c>
      <c r="M121" s="20" t="s">
        <v>749</v>
      </c>
      <c r="N121" s="21"/>
      <c r="O121" s="21"/>
      <c r="P121" s="15"/>
      <c r="Q121" s="11" t="s">
        <v>650</v>
      </c>
      <c r="R121" s="15"/>
      <c r="S121" s="57" t="s">
        <v>92</v>
      </c>
      <c r="T121" s="21"/>
      <c r="U121" s="12" t="s">
        <v>43</v>
      </c>
      <c r="V121" s="13">
        <f t="shared" si="2"/>
        <v>32521</v>
      </c>
      <c r="W121" s="23">
        <v>54</v>
      </c>
      <c r="X121" s="22">
        <v>7.62</v>
      </c>
      <c r="Y121" s="22">
        <v>3.24</v>
      </c>
      <c r="Z121" s="11" t="s">
        <v>23</v>
      </c>
      <c r="AA121" s="11" t="s">
        <v>750</v>
      </c>
      <c r="AB121" s="14" t="str">
        <f t="shared" si="3"/>
        <v>Mè Thị Trang</v>
      </c>
      <c r="AC121" s="18" t="s">
        <v>751</v>
      </c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</row>
    <row r="122" spans="1:265" s="58" customFormat="1" ht="30" customHeight="1" x14ac:dyDescent="0.2">
      <c r="A122" s="15">
        <f>_xlfn.AGGREGATE(3,3,$AA$1:AA122)</f>
        <v>110</v>
      </c>
      <c r="B122" s="16" t="s">
        <v>752</v>
      </c>
      <c r="C122" s="17" t="s">
        <v>52</v>
      </c>
      <c r="D122" s="11" t="s">
        <v>753</v>
      </c>
      <c r="E122" s="18" t="s">
        <v>153</v>
      </c>
      <c r="F122" s="11" t="s">
        <v>18</v>
      </c>
      <c r="G122" s="11" t="s">
        <v>16</v>
      </c>
      <c r="H122" s="11" t="s">
        <v>42</v>
      </c>
      <c r="I122" s="15" t="s">
        <v>38</v>
      </c>
      <c r="J122" s="15">
        <v>2023</v>
      </c>
      <c r="K122" s="11" t="s">
        <v>23</v>
      </c>
      <c r="L122" s="19" t="s">
        <v>754</v>
      </c>
      <c r="M122" s="20" t="s">
        <v>755</v>
      </c>
      <c r="N122" s="21"/>
      <c r="O122" s="21"/>
      <c r="P122" s="15"/>
      <c r="Q122" s="11" t="s">
        <v>650</v>
      </c>
      <c r="R122" s="15"/>
      <c r="S122" s="57" t="s">
        <v>92</v>
      </c>
      <c r="T122" s="21"/>
      <c r="U122" s="12" t="s">
        <v>43</v>
      </c>
      <c r="V122" s="13">
        <f t="shared" si="2"/>
        <v>33138</v>
      </c>
      <c r="W122" s="23">
        <v>54</v>
      </c>
      <c r="X122" s="22">
        <v>8.06</v>
      </c>
      <c r="Y122" s="22">
        <v>3.51</v>
      </c>
      <c r="Z122" s="11" t="s">
        <v>23</v>
      </c>
      <c r="AA122" s="11" t="s">
        <v>756</v>
      </c>
      <c r="AB122" s="14" t="str">
        <f t="shared" si="3"/>
        <v>Phạm Thị Thùy Trang</v>
      </c>
      <c r="AC122" s="18" t="s">
        <v>757</v>
      </c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</row>
    <row r="123" spans="1:265" s="58" customFormat="1" ht="30" customHeight="1" x14ac:dyDescent="0.2">
      <c r="A123" s="15">
        <f>_xlfn.AGGREGATE(3,3,$AA$1:AA123)</f>
        <v>111</v>
      </c>
      <c r="B123" s="16" t="s">
        <v>76</v>
      </c>
      <c r="C123" s="17" t="s">
        <v>52</v>
      </c>
      <c r="D123" s="11" t="s">
        <v>758</v>
      </c>
      <c r="E123" s="18" t="s">
        <v>215</v>
      </c>
      <c r="F123" s="11" t="s">
        <v>18</v>
      </c>
      <c r="G123" s="11" t="s">
        <v>22</v>
      </c>
      <c r="H123" s="11" t="s">
        <v>42</v>
      </c>
      <c r="I123" s="15" t="s">
        <v>38</v>
      </c>
      <c r="J123" s="15">
        <v>2023</v>
      </c>
      <c r="K123" s="11" t="s">
        <v>23</v>
      </c>
      <c r="L123" s="19" t="s">
        <v>759</v>
      </c>
      <c r="M123" s="20" t="s">
        <v>760</v>
      </c>
      <c r="N123" s="21"/>
      <c r="O123" s="21"/>
      <c r="P123" s="15"/>
      <c r="Q123" s="11" t="s">
        <v>650</v>
      </c>
      <c r="R123" s="15"/>
      <c r="S123" s="57" t="s">
        <v>92</v>
      </c>
      <c r="T123" s="21"/>
      <c r="U123" s="12" t="s">
        <v>43</v>
      </c>
      <c r="V123" s="13">
        <f t="shared" si="2"/>
        <v>31104</v>
      </c>
      <c r="W123" s="23">
        <v>54</v>
      </c>
      <c r="X123" s="22">
        <v>7.74</v>
      </c>
      <c r="Y123" s="22">
        <v>3.3</v>
      </c>
      <c r="Z123" s="11" t="s">
        <v>23</v>
      </c>
      <c r="AA123" s="11" t="s">
        <v>761</v>
      </c>
      <c r="AB123" s="14" t="str">
        <f t="shared" si="3"/>
        <v>Phan Thị Trang</v>
      </c>
      <c r="AC123" s="18" t="s">
        <v>762</v>
      </c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  <c r="IX123" s="34"/>
      <c r="IY123" s="34"/>
      <c r="IZ123" s="34"/>
      <c r="JA123" s="34"/>
      <c r="JB123" s="34"/>
      <c r="JC123" s="34"/>
      <c r="JD123" s="34"/>
      <c r="JE123" s="34"/>
    </row>
    <row r="124" spans="1:265" s="58" customFormat="1" ht="30" customHeight="1" x14ac:dyDescent="0.2">
      <c r="A124" s="15">
        <f>_xlfn.AGGREGATE(3,3,$AA$1:AA124)</f>
        <v>112</v>
      </c>
      <c r="B124" s="16" t="s">
        <v>763</v>
      </c>
      <c r="C124" s="17" t="s">
        <v>52</v>
      </c>
      <c r="D124" s="11" t="s">
        <v>764</v>
      </c>
      <c r="E124" s="18" t="s">
        <v>765</v>
      </c>
      <c r="F124" s="11" t="s">
        <v>18</v>
      </c>
      <c r="G124" s="11" t="s">
        <v>16</v>
      </c>
      <c r="H124" s="11" t="s">
        <v>42</v>
      </c>
      <c r="I124" s="15" t="s">
        <v>38</v>
      </c>
      <c r="J124" s="15">
        <v>2023</v>
      </c>
      <c r="K124" s="11" t="s">
        <v>23</v>
      </c>
      <c r="L124" s="19" t="s">
        <v>766</v>
      </c>
      <c r="M124" s="20" t="s">
        <v>767</v>
      </c>
      <c r="N124" s="21"/>
      <c r="O124" s="21"/>
      <c r="P124" s="15"/>
      <c r="Q124" s="11" t="s">
        <v>650</v>
      </c>
      <c r="R124" s="15"/>
      <c r="S124" s="57" t="s">
        <v>92</v>
      </c>
      <c r="T124" s="21"/>
      <c r="U124" s="12" t="s">
        <v>43</v>
      </c>
      <c r="V124" s="13">
        <f t="shared" si="2"/>
        <v>33320</v>
      </c>
      <c r="W124" s="23">
        <v>54</v>
      </c>
      <c r="X124" s="22">
        <v>7.72</v>
      </c>
      <c r="Y124" s="22">
        <v>3.31</v>
      </c>
      <c r="Z124" s="11" t="s">
        <v>23</v>
      </c>
      <c r="AA124" s="11" t="s">
        <v>768</v>
      </c>
      <c r="AB124" s="14" t="str">
        <f t="shared" si="3"/>
        <v>Vũ Thị Huyền Trang</v>
      </c>
      <c r="AC124" s="18" t="s">
        <v>769</v>
      </c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  <c r="IW124" s="34"/>
      <c r="IX124" s="34"/>
      <c r="IY124" s="34"/>
      <c r="IZ124" s="34"/>
      <c r="JA124" s="34"/>
      <c r="JB124" s="34"/>
      <c r="JC124" s="34"/>
      <c r="JD124" s="34"/>
      <c r="JE124" s="34"/>
    </row>
    <row r="125" spans="1:265" s="58" customFormat="1" ht="30" customHeight="1" x14ac:dyDescent="0.2">
      <c r="A125" s="15">
        <f>_xlfn.AGGREGATE(3,3,$AA$1:AA125)</f>
        <v>113</v>
      </c>
      <c r="B125" s="16" t="s">
        <v>466</v>
      </c>
      <c r="C125" s="17" t="s">
        <v>37</v>
      </c>
      <c r="D125" s="11" t="s">
        <v>770</v>
      </c>
      <c r="E125" s="18" t="s">
        <v>153</v>
      </c>
      <c r="F125" s="11" t="s">
        <v>18</v>
      </c>
      <c r="G125" s="11" t="s">
        <v>16</v>
      </c>
      <c r="H125" s="11" t="s">
        <v>42</v>
      </c>
      <c r="I125" s="15" t="s">
        <v>38</v>
      </c>
      <c r="J125" s="15">
        <v>2023</v>
      </c>
      <c r="K125" s="11" t="s">
        <v>23</v>
      </c>
      <c r="L125" s="19" t="s">
        <v>771</v>
      </c>
      <c r="M125" s="20" t="s">
        <v>772</v>
      </c>
      <c r="N125" s="21"/>
      <c r="O125" s="21"/>
      <c r="P125" s="15"/>
      <c r="Q125" s="11" t="s">
        <v>650</v>
      </c>
      <c r="R125" s="15"/>
      <c r="S125" s="57" t="s">
        <v>92</v>
      </c>
      <c r="T125" s="21"/>
      <c r="U125" s="12" t="s">
        <v>43</v>
      </c>
      <c r="V125" s="13">
        <f t="shared" si="2"/>
        <v>29925</v>
      </c>
      <c r="W125" s="23">
        <v>54</v>
      </c>
      <c r="X125" s="22">
        <v>8.11</v>
      </c>
      <c r="Y125" s="22">
        <v>3.54</v>
      </c>
      <c r="Z125" s="11" t="s">
        <v>23</v>
      </c>
      <c r="AA125" s="11" t="s">
        <v>773</v>
      </c>
      <c r="AB125" s="14" t="str">
        <f t="shared" si="3"/>
        <v>Trịnh Hồng Vân</v>
      </c>
      <c r="AC125" s="18" t="s">
        <v>774</v>
      </c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  <c r="IW125" s="34"/>
      <c r="IX125" s="34"/>
      <c r="IY125" s="34"/>
      <c r="IZ125" s="34"/>
      <c r="JA125" s="34"/>
      <c r="JB125" s="34"/>
      <c r="JC125" s="34"/>
      <c r="JD125" s="34"/>
      <c r="JE125" s="34"/>
    </row>
    <row r="126" spans="1:265" s="58" customFormat="1" ht="30" customHeight="1" x14ac:dyDescent="0.2">
      <c r="A126" s="15">
        <f>_xlfn.AGGREGATE(3,3,$AA$1:AA126)</f>
        <v>114</v>
      </c>
      <c r="B126" s="16" t="s">
        <v>775</v>
      </c>
      <c r="C126" s="17" t="s">
        <v>776</v>
      </c>
      <c r="D126" s="11" t="s">
        <v>777</v>
      </c>
      <c r="E126" s="18" t="s">
        <v>675</v>
      </c>
      <c r="F126" s="11" t="s">
        <v>18</v>
      </c>
      <c r="G126" s="11" t="s">
        <v>16</v>
      </c>
      <c r="H126" s="11" t="s">
        <v>42</v>
      </c>
      <c r="I126" s="15" t="s">
        <v>38</v>
      </c>
      <c r="J126" s="15">
        <v>2023</v>
      </c>
      <c r="K126" s="11" t="s">
        <v>23</v>
      </c>
      <c r="L126" s="19" t="s">
        <v>778</v>
      </c>
      <c r="M126" s="20" t="s">
        <v>779</v>
      </c>
      <c r="N126" s="21"/>
      <c r="O126" s="21"/>
      <c r="P126" s="15"/>
      <c r="Q126" s="11" t="s">
        <v>650</v>
      </c>
      <c r="R126" s="15"/>
      <c r="S126" s="57" t="s">
        <v>92</v>
      </c>
      <c r="T126" s="21"/>
      <c r="U126" s="12" t="s">
        <v>43</v>
      </c>
      <c r="V126" s="13">
        <f t="shared" si="2"/>
        <v>32190</v>
      </c>
      <c r="W126" s="23">
        <v>54</v>
      </c>
      <c r="X126" s="22">
        <v>7.65</v>
      </c>
      <c r="Y126" s="22">
        <v>3.29</v>
      </c>
      <c r="Z126" s="11" t="s">
        <v>23</v>
      </c>
      <c r="AA126" s="11" t="s">
        <v>780</v>
      </c>
      <c r="AB126" s="14" t="str">
        <f t="shared" si="3"/>
        <v>Trịnh Thị Xuân</v>
      </c>
      <c r="AC126" s="18" t="s">
        <v>781</v>
      </c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  <c r="IW126" s="34"/>
      <c r="IX126" s="34"/>
      <c r="IY126" s="34"/>
      <c r="IZ126" s="34"/>
      <c r="JA126" s="34"/>
      <c r="JB126" s="34"/>
      <c r="JC126" s="34"/>
      <c r="JD126" s="34"/>
      <c r="JE126" s="34"/>
    </row>
    <row r="127" spans="1:265" s="58" customFormat="1" ht="30" customHeight="1" x14ac:dyDescent="0.2">
      <c r="A127" s="15">
        <f>_xlfn.AGGREGATE(3,3,$AA$1:AA127)</f>
        <v>115</v>
      </c>
      <c r="B127" s="16" t="s">
        <v>80</v>
      </c>
      <c r="C127" s="17" t="s">
        <v>782</v>
      </c>
      <c r="D127" s="11" t="s">
        <v>783</v>
      </c>
      <c r="E127" s="18" t="s">
        <v>153</v>
      </c>
      <c r="F127" s="11" t="s">
        <v>18</v>
      </c>
      <c r="G127" s="11" t="s">
        <v>16</v>
      </c>
      <c r="H127" s="11" t="s">
        <v>42</v>
      </c>
      <c r="I127" s="15" t="s">
        <v>38</v>
      </c>
      <c r="J127" s="15">
        <v>2023</v>
      </c>
      <c r="K127" s="11" t="s">
        <v>23</v>
      </c>
      <c r="L127" s="19" t="s">
        <v>784</v>
      </c>
      <c r="M127" s="20" t="s">
        <v>785</v>
      </c>
      <c r="N127" s="21"/>
      <c r="O127" s="21"/>
      <c r="P127" s="15"/>
      <c r="Q127" s="11" t="s">
        <v>650</v>
      </c>
      <c r="R127" s="15"/>
      <c r="S127" s="57" t="s">
        <v>92</v>
      </c>
      <c r="T127" s="21"/>
      <c r="U127" s="12" t="s">
        <v>43</v>
      </c>
      <c r="V127" s="13">
        <f t="shared" si="2"/>
        <v>30466</v>
      </c>
      <c r="W127" s="23">
        <v>54</v>
      </c>
      <c r="X127" s="22">
        <v>7.68</v>
      </c>
      <c r="Y127" s="22">
        <v>3.24</v>
      </c>
      <c r="Z127" s="11" t="s">
        <v>23</v>
      </c>
      <c r="AA127" s="11" t="s">
        <v>786</v>
      </c>
      <c r="AB127" s="14" t="str">
        <f t="shared" si="3"/>
        <v>Vũ Thị Xuyến</v>
      </c>
      <c r="AC127" s="18" t="s">
        <v>787</v>
      </c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  <c r="IP127" s="34"/>
      <c r="IQ127" s="34"/>
      <c r="IR127" s="34"/>
      <c r="IS127" s="34"/>
      <c r="IT127" s="34"/>
      <c r="IU127" s="34"/>
      <c r="IV127" s="34"/>
      <c r="IW127" s="34"/>
      <c r="IX127" s="34"/>
      <c r="IY127" s="34"/>
      <c r="IZ127" s="34"/>
      <c r="JA127" s="34"/>
      <c r="JB127" s="34"/>
      <c r="JC127" s="34"/>
      <c r="JD127" s="34"/>
      <c r="JE127" s="34"/>
    </row>
    <row r="128" spans="1:265" s="58" customFormat="1" ht="30" customHeight="1" x14ac:dyDescent="0.2">
      <c r="A128" s="15">
        <f>_xlfn.AGGREGATE(3,3,$AA$1:AA128)</f>
        <v>116</v>
      </c>
      <c r="B128" s="16" t="s">
        <v>28</v>
      </c>
      <c r="C128" s="17" t="s">
        <v>82</v>
      </c>
      <c r="D128" s="11" t="s">
        <v>788</v>
      </c>
      <c r="E128" s="18" t="s">
        <v>675</v>
      </c>
      <c r="F128" s="11" t="s">
        <v>18</v>
      </c>
      <c r="G128" s="11" t="s">
        <v>16</v>
      </c>
      <c r="H128" s="11" t="s">
        <v>42</v>
      </c>
      <c r="I128" s="15" t="s">
        <v>38</v>
      </c>
      <c r="J128" s="15">
        <v>2023</v>
      </c>
      <c r="K128" s="11" t="s">
        <v>23</v>
      </c>
      <c r="L128" s="19" t="s">
        <v>789</v>
      </c>
      <c r="M128" s="20" t="s">
        <v>790</v>
      </c>
      <c r="N128" s="21"/>
      <c r="O128" s="21"/>
      <c r="P128" s="15"/>
      <c r="Q128" s="11" t="s">
        <v>650</v>
      </c>
      <c r="R128" s="15"/>
      <c r="S128" s="57" t="s">
        <v>92</v>
      </c>
      <c r="T128" s="21"/>
      <c r="U128" s="12" t="s">
        <v>43</v>
      </c>
      <c r="V128" s="13">
        <f t="shared" si="2"/>
        <v>31980</v>
      </c>
      <c r="W128" s="23">
        <v>54</v>
      </c>
      <c r="X128" s="22">
        <v>7.76</v>
      </c>
      <c r="Y128" s="22">
        <v>3.29</v>
      </c>
      <c r="Z128" s="11" t="s">
        <v>23</v>
      </c>
      <c r="AA128" s="11" t="s">
        <v>791</v>
      </c>
      <c r="AB128" s="14" t="str">
        <f t="shared" si="3"/>
        <v>Nguyễn Thị Yến</v>
      </c>
      <c r="AC128" s="18" t="s">
        <v>83</v>
      </c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  <c r="IP128" s="34"/>
      <c r="IQ128" s="34"/>
      <c r="IR128" s="34"/>
      <c r="IS128" s="34"/>
      <c r="IT128" s="34"/>
      <c r="IU128" s="34"/>
      <c r="IV128" s="34"/>
      <c r="IW128" s="34"/>
      <c r="IX128" s="34"/>
      <c r="IY128" s="34"/>
      <c r="IZ128" s="34"/>
      <c r="JA128" s="34"/>
      <c r="JB128" s="34"/>
      <c r="JC128" s="34"/>
      <c r="JD128" s="34"/>
      <c r="JE128" s="34"/>
    </row>
    <row r="129" spans="1:265" s="58" customFormat="1" ht="30" customHeight="1" x14ac:dyDescent="0.2">
      <c r="A129" s="15">
        <f>_xlfn.AGGREGATE(3,3,$AA$1:AA129)</f>
        <v>117</v>
      </c>
      <c r="B129" s="16" t="s">
        <v>792</v>
      </c>
      <c r="C129" s="17" t="s">
        <v>30</v>
      </c>
      <c r="D129" s="11" t="s">
        <v>793</v>
      </c>
      <c r="E129" s="18" t="s">
        <v>153</v>
      </c>
      <c r="F129" s="11" t="s">
        <v>18</v>
      </c>
      <c r="G129" s="11" t="s">
        <v>16</v>
      </c>
      <c r="H129" s="11" t="s">
        <v>42</v>
      </c>
      <c r="I129" s="15" t="s">
        <v>38</v>
      </c>
      <c r="J129" s="15">
        <v>2023</v>
      </c>
      <c r="K129" s="11" t="s">
        <v>25</v>
      </c>
      <c r="L129" s="19" t="s">
        <v>794</v>
      </c>
      <c r="M129" s="20" t="s">
        <v>795</v>
      </c>
      <c r="N129" s="21"/>
      <c r="O129" s="21"/>
      <c r="P129" s="15"/>
      <c r="Q129" s="11" t="s">
        <v>115</v>
      </c>
      <c r="R129" s="15"/>
      <c r="S129" s="57" t="s">
        <v>92</v>
      </c>
      <c r="T129" s="21"/>
      <c r="U129" s="12" t="s">
        <v>796</v>
      </c>
      <c r="V129" s="13">
        <f t="shared" si="2"/>
        <v>34245</v>
      </c>
      <c r="W129" s="23">
        <v>54</v>
      </c>
      <c r="X129" s="22">
        <v>7.34</v>
      </c>
      <c r="Y129" s="22">
        <v>3.02</v>
      </c>
      <c r="Z129" s="11" t="s">
        <v>25</v>
      </c>
      <c r="AA129" s="11" t="s">
        <v>797</v>
      </c>
      <c r="AB129" s="14" t="str">
        <f t="shared" si="3"/>
        <v>Nguyễn Thị Huyền Anh</v>
      </c>
      <c r="AC129" s="18" t="s">
        <v>798</v>
      </c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  <c r="IV129" s="34"/>
      <c r="IW129" s="34"/>
      <c r="IX129" s="34"/>
      <c r="IY129" s="34"/>
      <c r="IZ129" s="34"/>
      <c r="JA129" s="34"/>
      <c r="JB129" s="34"/>
      <c r="JC129" s="34"/>
      <c r="JD129" s="34"/>
      <c r="JE129" s="34"/>
    </row>
    <row r="130" spans="1:265" s="58" customFormat="1" ht="30" customHeight="1" x14ac:dyDescent="0.2">
      <c r="A130" s="15">
        <f>_xlfn.AGGREGATE(3,3,$AA$1:AA130)</f>
        <v>118</v>
      </c>
      <c r="B130" s="16" t="s">
        <v>799</v>
      </c>
      <c r="C130" s="17" t="s">
        <v>800</v>
      </c>
      <c r="D130" s="11" t="s">
        <v>801</v>
      </c>
      <c r="E130" s="18" t="s">
        <v>215</v>
      </c>
      <c r="F130" s="11" t="s">
        <v>21</v>
      </c>
      <c r="G130" s="11" t="s">
        <v>22</v>
      </c>
      <c r="H130" s="11" t="s">
        <v>42</v>
      </c>
      <c r="I130" s="15" t="s">
        <v>38</v>
      </c>
      <c r="J130" s="15">
        <v>2023</v>
      </c>
      <c r="K130" s="11" t="s">
        <v>25</v>
      </c>
      <c r="L130" s="19" t="s">
        <v>802</v>
      </c>
      <c r="M130" s="20" t="s">
        <v>803</v>
      </c>
      <c r="N130" s="21"/>
      <c r="O130" s="21"/>
      <c r="P130" s="15"/>
      <c r="Q130" s="11" t="s">
        <v>115</v>
      </c>
      <c r="R130" s="15"/>
      <c r="S130" s="57" t="s">
        <v>92</v>
      </c>
      <c r="T130" s="21"/>
      <c r="U130" s="12" t="s">
        <v>796</v>
      </c>
      <c r="V130" s="13">
        <f t="shared" si="2"/>
        <v>31708</v>
      </c>
      <c r="W130" s="23">
        <v>54</v>
      </c>
      <c r="X130" s="22">
        <v>7.15</v>
      </c>
      <c r="Y130" s="22">
        <v>2.88</v>
      </c>
      <c r="Z130" s="11" t="s">
        <v>25</v>
      </c>
      <c r="AA130" s="11" t="s">
        <v>804</v>
      </c>
      <c r="AB130" s="14" t="str">
        <f t="shared" si="3"/>
        <v>Hoàng Văn Bộ</v>
      </c>
      <c r="AC130" s="18" t="s">
        <v>805</v>
      </c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  <c r="IW130" s="34"/>
      <c r="IX130" s="34"/>
      <c r="IY130" s="34"/>
      <c r="IZ130" s="34"/>
      <c r="JA130" s="34"/>
      <c r="JB130" s="34"/>
      <c r="JC130" s="34"/>
      <c r="JD130" s="34"/>
      <c r="JE130" s="34"/>
    </row>
    <row r="131" spans="1:265" s="58" customFormat="1" ht="30" customHeight="1" x14ac:dyDescent="0.2">
      <c r="A131" s="15">
        <f>_xlfn.AGGREGATE(3,3,$AA$1:AA131)</f>
        <v>119</v>
      </c>
      <c r="B131" s="16" t="s">
        <v>48</v>
      </c>
      <c r="C131" s="17" t="s">
        <v>806</v>
      </c>
      <c r="D131" s="11" t="s">
        <v>807</v>
      </c>
      <c r="E131" s="18" t="s">
        <v>215</v>
      </c>
      <c r="F131" s="11" t="s">
        <v>18</v>
      </c>
      <c r="G131" s="11" t="s">
        <v>22</v>
      </c>
      <c r="H131" s="11" t="s">
        <v>42</v>
      </c>
      <c r="I131" s="15" t="s">
        <v>38</v>
      </c>
      <c r="J131" s="15">
        <v>2023</v>
      </c>
      <c r="K131" s="11" t="s">
        <v>25</v>
      </c>
      <c r="L131" s="19" t="s">
        <v>808</v>
      </c>
      <c r="M131" s="20" t="s">
        <v>809</v>
      </c>
      <c r="N131" s="21"/>
      <c r="O131" s="21"/>
      <c r="P131" s="15"/>
      <c r="Q131" s="11" t="s">
        <v>115</v>
      </c>
      <c r="R131" s="15"/>
      <c r="S131" s="57" t="s">
        <v>92</v>
      </c>
      <c r="T131" s="21"/>
      <c r="U131" s="12" t="s">
        <v>796</v>
      </c>
      <c r="V131" s="13">
        <f t="shared" si="2"/>
        <v>32194</v>
      </c>
      <c r="W131" s="23">
        <v>54</v>
      </c>
      <c r="X131" s="22">
        <v>7.49</v>
      </c>
      <c r="Y131" s="22">
        <v>3.19</v>
      </c>
      <c r="Z131" s="11" t="s">
        <v>25</v>
      </c>
      <c r="AA131" s="11" t="s">
        <v>810</v>
      </c>
      <c r="AB131" s="14" t="str">
        <f t="shared" si="3"/>
        <v>Lê Thị Chung</v>
      </c>
      <c r="AC131" s="18" t="s">
        <v>811</v>
      </c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  <c r="IW131" s="34"/>
      <c r="IX131" s="34"/>
      <c r="IY131" s="34"/>
      <c r="IZ131" s="34"/>
      <c r="JA131" s="34"/>
      <c r="JB131" s="34"/>
      <c r="JC131" s="34"/>
      <c r="JD131" s="34"/>
      <c r="JE131" s="34"/>
    </row>
    <row r="132" spans="1:265" s="58" customFormat="1" ht="30" customHeight="1" x14ac:dyDescent="0.2">
      <c r="A132" s="15">
        <f>_xlfn.AGGREGATE(3,3,$AA$1:AA132)</f>
        <v>120</v>
      </c>
      <c r="B132" s="16" t="s">
        <v>28</v>
      </c>
      <c r="C132" s="17" t="s">
        <v>812</v>
      </c>
      <c r="D132" s="11" t="s">
        <v>813</v>
      </c>
      <c r="E132" s="18" t="s">
        <v>133</v>
      </c>
      <c r="F132" s="11" t="s">
        <v>18</v>
      </c>
      <c r="G132" s="11" t="s">
        <v>22</v>
      </c>
      <c r="H132" s="11" t="s">
        <v>42</v>
      </c>
      <c r="I132" s="15" t="s">
        <v>38</v>
      </c>
      <c r="J132" s="15">
        <v>2023</v>
      </c>
      <c r="K132" s="11" t="s">
        <v>25</v>
      </c>
      <c r="L132" s="19" t="s">
        <v>814</v>
      </c>
      <c r="M132" s="20" t="s">
        <v>815</v>
      </c>
      <c r="N132" s="21"/>
      <c r="O132" s="21"/>
      <c r="P132" s="15"/>
      <c r="Q132" s="11" t="s">
        <v>115</v>
      </c>
      <c r="R132" s="15"/>
      <c r="S132" s="57" t="s">
        <v>92</v>
      </c>
      <c r="T132" s="21"/>
      <c r="U132" s="12" t="s">
        <v>796</v>
      </c>
      <c r="V132" s="13">
        <f t="shared" si="2"/>
        <v>30173</v>
      </c>
      <c r="W132" s="23">
        <v>54</v>
      </c>
      <c r="X132" s="22">
        <v>7.24</v>
      </c>
      <c r="Y132" s="22">
        <v>2.99</v>
      </c>
      <c r="Z132" s="11" t="s">
        <v>25</v>
      </c>
      <c r="AA132" s="11" t="s">
        <v>816</v>
      </c>
      <c r="AB132" s="14" t="str">
        <f t="shared" si="3"/>
        <v>Nguyễn Thị Diệu</v>
      </c>
      <c r="AC132" s="18" t="s">
        <v>817</v>
      </c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  <c r="IA132" s="34"/>
      <c r="IB132" s="34"/>
      <c r="IC132" s="34"/>
      <c r="ID132" s="34"/>
      <c r="IE132" s="34"/>
      <c r="IF132" s="34"/>
      <c r="IG132" s="34"/>
      <c r="IH132" s="34"/>
      <c r="II132" s="34"/>
      <c r="IJ132" s="34"/>
      <c r="IK132" s="34"/>
      <c r="IL132" s="34"/>
      <c r="IM132" s="34"/>
      <c r="IN132" s="34"/>
      <c r="IO132" s="34"/>
      <c r="IP132" s="34"/>
      <c r="IQ132" s="34"/>
      <c r="IR132" s="34"/>
      <c r="IS132" s="34"/>
      <c r="IT132" s="34"/>
      <c r="IU132" s="34"/>
      <c r="IV132" s="34"/>
      <c r="IW132" s="34"/>
      <c r="IX132" s="34"/>
      <c r="IY132" s="34"/>
      <c r="IZ132" s="34"/>
      <c r="JA132" s="34"/>
      <c r="JB132" s="34"/>
      <c r="JC132" s="34"/>
      <c r="JD132" s="34"/>
      <c r="JE132" s="34"/>
    </row>
    <row r="133" spans="1:265" s="58" customFormat="1" ht="30" customHeight="1" x14ac:dyDescent="0.2">
      <c r="A133" s="15">
        <f>_xlfn.AGGREGATE(3,3,$AA$1:AA133)</f>
        <v>121</v>
      </c>
      <c r="B133" s="16" t="s">
        <v>28</v>
      </c>
      <c r="C133" s="17" t="s">
        <v>49</v>
      </c>
      <c r="D133" s="11" t="s">
        <v>818</v>
      </c>
      <c r="E133" s="18" t="s">
        <v>24</v>
      </c>
      <c r="F133" s="11" t="s">
        <v>18</v>
      </c>
      <c r="G133" s="11" t="s">
        <v>16</v>
      </c>
      <c r="H133" s="11" t="s">
        <v>42</v>
      </c>
      <c r="I133" s="15" t="s">
        <v>38</v>
      </c>
      <c r="J133" s="15">
        <v>2023</v>
      </c>
      <c r="K133" s="11" t="s">
        <v>25</v>
      </c>
      <c r="L133" s="19" t="s">
        <v>819</v>
      </c>
      <c r="M133" s="20" t="s">
        <v>820</v>
      </c>
      <c r="N133" s="21"/>
      <c r="O133" s="21"/>
      <c r="P133" s="15"/>
      <c r="Q133" s="11" t="s">
        <v>115</v>
      </c>
      <c r="R133" s="15"/>
      <c r="S133" s="57" t="s">
        <v>92</v>
      </c>
      <c r="T133" s="21"/>
      <c r="U133" s="12" t="s">
        <v>796</v>
      </c>
      <c r="V133" s="13">
        <f t="shared" si="2"/>
        <v>35373</v>
      </c>
      <c r="W133" s="23">
        <v>54</v>
      </c>
      <c r="X133" s="22">
        <v>7.33</v>
      </c>
      <c r="Y133" s="22">
        <v>3.05</v>
      </c>
      <c r="Z133" s="11" t="s">
        <v>25</v>
      </c>
      <c r="AA133" s="11" t="s">
        <v>821</v>
      </c>
      <c r="AB133" s="14" t="str">
        <f t="shared" si="3"/>
        <v>Nguyễn Thị Dung</v>
      </c>
      <c r="AC133" s="18" t="s">
        <v>822</v>
      </c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  <c r="IW133" s="34"/>
      <c r="IX133" s="34"/>
      <c r="IY133" s="34"/>
      <c r="IZ133" s="34"/>
      <c r="JA133" s="34"/>
      <c r="JB133" s="34"/>
      <c r="JC133" s="34"/>
      <c r="JD133" s="34"/>
      <c r="JE133" s="34"/>
    </row>
    <row r="134" spans="1:265" s="58" customFormat="1" ht="30" customHeight="1" x14ac:dyDescent="0.2">
      <c r="A134" s="15">
        <f>_xlfn.AGGREGATE(3,3,$AA$1:AA134)</f>
        <v>122</v>
      </c>
      <c r="B134" s="16" t="s">
        <v>823</v>
      </c>
      <c r="C134" s="17" t="s">
        <v>824</v>
      </c>
      <c r="D134" s="11" t="s">
        <v>825</v>
      </c>
      <c r="E134" s="18" t="s">
        <v>112</v>
      </c>
      <c r="F134" s="11" t="s">
        <v>21</v>
      </c>
      <c r="G134" s="11" t="s">
        <v>22</v>
      </c>
      <c r="H134" s="11" t="s">
        <v>42</v>
      </c>
      <c r="I134" s="15" t="s">
        <v>38</v>
      </c>
      <c r="J134" s="15">
        <v>2023</v>
      </c>
      <c r="K134" s="11" t="s">
        <v>25</v>
      </c>
      <c r="L134" s="19" t="s">
        <v>826</v>
      </c>
      <c r="M134" s="20" t="s">
        <v>827</v>
      </c>
      <c r="N134" s="21"/>
      <c r="O134" s="21"/>
      <c r="P134" s="15"/>
      <c r="Q134" s="11" t="s">
        <v>115</v>
      </c>
      <c r="R134" s="15"/>
      <c r="S134" s="57" t="s">
        <v>92</v>
      </c>
      <c r="T134" s="21"/>
      <c r="U134" s="12" t="s">
        <v>796</v>
      </c>
      <c r="V134" s="13">
        <f t="shared" si="2"/>
        <v>32226</v>
      </c>
      <c r="W134" s="23">
        <v>54</v>
      </c>
      <c r="X134" s="22">
        <v>7.31</v>
      </c>
      <c r="Y134" s="22">
        <v>2.99</v>
      </c>
      <c r="Z134" s="11" t="s">
        <v>25</v>
      </c>
      <c r="AA134" s="11" t="s">
        <v>828</v>
      </c>
      <c r="AB134" s="14" t="str">
        <f t="shared" si="3"/>
        <v>Nguyễn Đình Đính</v>
      </c>
      <c r="AC134" s="18" t="s">
        <v>829</v>
      </c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  <c r="IW134" s="34"/>
      <c r="IX134" s="34"/>
      <c r="IY134" s="34"/>
      <c r="IZ134" s="34"/>
      <c r="JA134" s="34"/>
      <c r="JB134" s="34"/>
      <c r="JC134" s="34"/>
      <c r="JD134" s="34"/>
      <c r="JE134" s="34"/>
    </row>
    <row r="135" spans="1:265" s="58" customFormat="1" ht="30" customHeight="1" x14ac:dyDescent="0.2">
      <c r="A135" s="15">
        <f>_xlfn.AGGREGATE(3,3,$AA$1:AA135)</f>
        <v>123</v>
      </c>
      <c r="B135" s="16" t="s">
        <v>830</v>
      </c>
      <c r="C135" s="17" t="s">
        <v>831</v>
      </c>
      <c r="D135" s="11" t="s">
        <v>832</v>
      </c>
      <c r="E135" s="18" t="s">
        <v>215</v>
      </c>
      <c r="F135" s="11" t="s">
        <v>18</v>
      </c>
      <c r="G135" s="11" t="s">
        <v>22</v>
      </c>
      <c r="H135" s="11" t="s">
        <v>42</v>
      </c>
      <c r="I135" s="15" t="s">
        <v>38</v>
      </c>
      <c r="J135" s="15">
        <v>2023</v>
      </c>
      <c r="K135" s="11" t="s">
        <v>25</v>
      </c>
      <c r="L135" s="19" t="s">
        <v>833</v>
      </c>
      <c r="M135" s="20" t="s">
        <v>834</v>
      </c>
      <c r="N135" s="21"/>
      <c r="O135" s="21"/>
      <c r="P135" s="15"/>
      <c r="Q135" s="11" t="s">
        <v>115</v>
      </c>
      <c r="R135" s="15"/>
      <c r="S135" s="57" t="s">
        <v>92</v>
      </c>
      <c r="T135" s="21"/>
      <c r="U135" s="12" t="s">
        <v>796</v>
      </c>
      <c r="V135" s="13">
        <f t="shared" si="2"/>
        <v>31613</v>
      </c>
      <c r="W135" s="23">
        <v>54</v>
      </c>
      <c r="X135" s="22">
        <v>7.24</v>
      </c>
      <c r="Y135" s="22">
        <v>2.94</v>
      </c>
      <c r="Z135" s="11" t="s">
        <v>25</v>
      </c>
      <c r="AA135" s="11" t="s">
        <v>835</v>
      </c>
      <c r="AB135" s="14" t="str">
        <f t="shared" si="3"/>
        <v>Hứa Thị Hồng Hạnh</v>
      </c>
      <c r="AC135" s="18" t="s">
        <v>836</v>
      </c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  <c r="IW135" s="34"/>
      <c r="IX135" s="34"/>
      <c r="IY135" s="34"/>
      <c r="IZ135" s="34"/>
      <c r="JA135" s="34"/>
      <c r="JB135" s="34"/>
      <c r="JC135" s="34"/>
      <c r="JD135" s="34"/>
      <c r="JE135" s="34"/>
    </row>
    <row r="136" spans="1:265" s="35" customFormat="1" ht="30" customHeight="1" x14ac:dyDescent="0.2">
      <c r="A136" s="15">
        <f>_xlfn.AGGREGATE(3,3,$AA$1:AA136)</f>
        <v>124</v>
      </c>
      <c r="B136" s="16" t="s">
        <v>315</v>
      </c>
      <c r="C136" s="17" t="s">
        <v>831</v>
      </c>
      <c r="D136" s="11" t="s">
        <v>837</v>
      </c>
      <c r="E136" s="18" t="s">
        <v>838</v>
      </c>
      <c r="F136" s="11" t="s">
        <v>18</v>
      </c>
      <c r="G136" s="11" t="s">
        <v>16</v>
      </c>
      <c r="H136" s="11" t="s">
        <v>42</v>
      </c>
      <c r="I136" s="15" t="s">
        <v>38</v>
      </c>
      <c r="J136" s="15">
        <v>2023</v>
      </c>
      <c r="K136" s="11" t="s">
        <v>25</v>
      </c>
      <c r="L136" s="19" t="s">
        <v>839</v>
      </c>
      <c r="M136" s="20" t="s">
        <v>840</v>
      </c>
      <c r="N136" s="21"/>
      <c r="O136" s="21"/>
      <c r="P136" s="15"/>
      <c r="Q136" s="11" t="s">
        <v>115</v>
      </c>
      <c r="R136" s="15"/>
      <c r="S136" s="57" t="s">
        <v>92</v>
      </c>
      <c r="T136" s="21"/>
      <c r="U136" s="12" t="s">
        <v>796</v>
      </c>
      <c r="V136" s="13">
        <f t="shared" si="2"/>
        <v>34876</v>
      </c>
      <c r="W136" s="23">
        <v>54</v>
      </c>
      <c r="X136" s="22">
        <v>7.23</v>
      </c>
      <c r="Y136" s="22">
        <v>2.94</v>
      </c>
      <c r="Z136" s="11" t="s">
        <v>25</v>
      </c>
      <c r="AA136" s="11" t="s">
        <v>841</v>
      </c>
      <c r="AB136" s="14" t="str">
        <f t="shared" si="3"/>
        <v>Nguyễn Hồng Hạnh</v>
      </c>
      <c r="AC136" s="18" t="s">
        <v>842</v>
      </c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  <c r="IW136" s="34"/>
      <c r="IX136" s="34"/>
      <c r="IY136" s="34"/>
      <c r="IZ136" s="34"/>
      <c r="JA136" s="34"/>
      <c r="JB136" s="34"/>
      <c r="JC136" s="34"/>
      <c r="JD136" s="34"/>
      <c r="JE136" s="34"/>
    </row>
    <row r="137" spans="1:265" s="58" customFormat="1" ht="30" customHeight="1" x14ac:dyDescent="0.2">
      <c r="A137" s="15">
        <f>_xlfn.AGGREGATE(3,3,$AA$1:AA137)</f>
        <v>125</v>
      </c>
      <c r="B137" s="16" t="s">
        <v>843</v>
      </c>
      <c r="C137" s="17" t="s">
        <v>831</v>
      </c>
      <c r="D137" s="11" t="s">
        <v>844</v>
      </c>
      <c r="E137" s="18" t="s">
        <v>133</v>
      </c>
      <c r="F137" s="11" t="s">
        <v>18</v>
      </c>
      <c r="G137" s="11" t="s">
        <v>22</v>
      </c>
      <c r="H137" s="11" t="s">
        <v>42</v>
      </c>
      <c r="I137" s="15" t="s">
        <v>38</v>
      </c>
      <c r="J137" s="15">
        <v>2023</v>
      </c>
      <c r="K137" s="11" t="s">
        <v>25</v>
      </c>
      <c r="L137" s="19" t="s">
        <v>845</v>
      </c>
      <c r="M137" s="20" t="s">
        <v>846</v>
      </c>
      <c r="N137" s="21"/>
      <c r="O137" s="21"/>
      <c r="P137" s="15"/>
      <c r="Q137" s="11" t="s">
        <v>115</v>
      </c>
      <c r="R137" s="15"/>
      <c r="S137" s="57" t="s">
        <v>92</v>
      </c>
      <c r="T137" s="21"/>
      <c r="U137" s="12" t="s">
        <v>796</v>
      </c>
      <c r="V137" s="13">
        <f t="shared" si="2"/>
        <v>33921</v>
      </c>
      <c r="W137" s="23">
        <v>54</v>
      </c>
      <c r="X137" s="22">
        <v>7.43</v>
      </c>
      <c r="Y137" s="22">
        <v>3.06</v>
      </c>
      <c r="Z137" s="11" t="s">
        <v>25</v>
      </c>
      <c r="AA137" s="11" t="s">
        <v>847</v>
      </c>
      <c r="AB137" s="14" t="str">
        <f t="shared" si="3"/>
        <v>Nông Thị Hồng Hạnh</v>
      </c>
      <c r="AC137" s="18" t="s">
        <v>848</v>
      </c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  <c r="IW137" s="34"/>
      <c r="IX137" s="34"/>
      <c r="IY137" s="34"/>
      <c r="IZ137" s="34"/>
      <c r="JA137" s="34"/>
      <c r="JB137" s="34"/>
      <c r="JC137" s="34"/>
      <c r="JD137" s="34"/>
      <c r="JE137" s="34"/>
    </row>
    <row r="138" spans="1:265" s="58" customFormat="1" ht="30" customHeight="1" x14ac:dyDescent="0.2">
      <c r="A138" s="15">
        <f>_xlfn.AGGREGATE(3,3,$AA$1:AA138)</f>
        <v>126</v>
      </c>
      <c r="B138" s="16" t="s">
        <v>849</v>
      </c>
      <c r="C138" s="17" t="s">
        <v>831</v>
      </c>
      <c r="D138" s="11" t="s">
        <v>850</v>
      </c>
      <c r="E138" s="18" t="s">
        <v>153</v>
      </c>
      <c r="F138" s="11" t="s">
        <v>18</v>
      </c>
      <c r="G138" s="11" t="s">
        <v>16</v>
      </c>
      <c r="H138" s="11" t="s">
        <v>42</v>
      </c>
      <c r="I138" s="15" t="s">
        <v>38</v>
      </c>
      <c r="J138" s="15">
        <v>2023</v>
      </c>
      <c r="K138" s="11" t="s">
        <v>25</v>
      </c>
      <c r="L138" s="19" t="s">
        <v>851</v>
      </c>
      <c r="M138" s="20" t="s">
        <v>852</v>
      </c>
      <c r="N138" s="21"/>
      <c r="O138" s="21"/>
      <c r="P138" s="15"/>
      <c r="Q138" s="11" t="s">
        <v>115</v>
      </c>
      <c r="R138" s="15"/>
      <c r="S138" s="57" t="s">
        <v>92</v>
      </c>
      <c r="T138" s="21"/>
      <c r="U138" s="12" t="s">
        <v>796</v>
      </c>
      <c r="V138" s="13">
        <f t="shared" si="2"/>
        <v>32879</v>
      </c>
      <c r="W138" s="23">
        <v>54</v>
      </c>
      <c r="X138" s="22">
        <v>7.09</v>
      </c>
      <c r="Y138" s="22">
        <v>2.87</v>
      </c>
      <c r="Z138" s="11" t="s">
        <v>25</v>
      </c>
      <c r="AA138" s="11" t="s">
        <v>853</v>
      </c>
      <c r="AB138" s="14" t="str">
        <f t="shared" si="3"/>
        <v>Trịnh Thị Hồng Hạnh</v>
      </c>
      <c r="AC138" s="18" t="s">
        <v>854</v>
      </c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  <c r="IW138" s="34"/>
      <c r="IX138" s="34"/>
      <c r="IY138" s="34"/>
      <c r="IZ138" s="34"/>
      <c r="JA138" s="34"/>
      <c r="JB138" s="34"/>
      <c r="JC138" s="34"/>
      <c r="JD138" s="34"/>
      <c r="JE138" s="34"/>
    </row>
    <row r="139" spans="1:265" s="58" customFormat="1" ht="30" customHeight="1" x14ac:dyDescent="0.2">
      <c r="A139" s="15">
        <f>_xlfn.AGGREGATE(3,3,$AA$1:AA139)</f>
        <v>127</v>
      </c>
      <c r="B139" s="16" t="s">
        <v>28</v>
      </c>
      <c r="C139" s="17" t="s">
        <v>855</v>
      </c>
      <c r="D139" s="11" t="s">
        <v>856</v>
      </c>
      <c r="E139" s="18" t="s">
        <v>838</v>
      </c>
      <c r="F139" s="11" t="s">
        <v>18</v>
      </c>
      <c r="G139" s="11" t="s">
        <v>16</v>
      </c>
      <c r="H139" s="11" t="s">
        <v>42</v>
      </c>
      <c r="I139" s="15" t="s">
        <v>38</v>
      </c>
      <c r="J139" s="15">
        <v>2023</v>
      </c>
      <c r="K139" s="11" t="s">
        <v>25</v>
      </c>
      <c r="L139" s="19" t="s">
        <v>857</v>
      </c>
      <c r="M139" s="20" t="s">
        <v>858</v>
      </c>
      <c r="N139" s="21"/>
      <c r="O139" s="21"/>
      <c r="P139" s="15"/>
      <c r="Q139" s="11" t="s">
        <v>115</v>
      </c>
      <c r="R139" s="15"/>
      <c r="S139" s="57" t="s">
        <v>92</v>
      </c>
      <c r="T139" s="21"/>
      <c r="U139" s="12" t="s">
        <v>796</v>
      </c>
      <c r="V139" s="13">
        <f t="shared" si="2"/>
        <v>35059</v>
      </c>
      <c r="W139" s="23">
        <v>54</v>
      </c>
      <c r="X139" s="22">
        <v>7.48</v>
      </c>
      <c r="Y139" s="22">
        <v>3.19</v>
      </c>
      <c r="Z139" s="11" t="s">
        <v>25</v>
      </c>
      <c r="AA139" s="11" t="s">
        <v>859</v>
      </c>
      <c r="AB139" s="14" t="str">
        <f t="shared" si="3"/>
        <v>Nguyễn Thị Hảo</v>
      </c>
      <c r="AC139" s="18" t="s">
        <v>860</v>
      </c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  <c r="IW139" s="34"/>
      <c r="IX139" s="34"/>
      <c r="IY139" s="34"/>
      <c r="IZ139" s="34"/>
      <c r="JA139" s="34"/>
      <c r="JB139" s="34"/>
      <c r="JC139" s="34"/>
      <c r="JD139" s="34"/>
      <c r="JE139" s="34"/>
    </row>
    <row r="140" spans="1:265" s="58" customFormat="1" ht="30" customHeight="1" x14ac:dyDescent="0.2">
      <c r="A140" s="15">
        <f>_xlfn.AGGREGATE(3,3,$AA$1:AA140)</f>
        <v>128</v>
      </c>
      <c r="B140" s="16" t="s">
        <v>775</v>
      </c>
      <c r="C140" s="17" t="s">
        <v>855</v>
      </c>
      <c r="D140" s="11" t="s">
        <v>861</v>
      </c>
      <c r="E140" s="18" t="s">
        <v>153</v>
      </c>
      <c r="F140" s="11" t="s">
        <v>18</v>
      </c>
      <c r="G140" s="11" t="s">
        <v>16</v>
      </c>
      <c r="H140" s="11" t="s">
        <v>42</v>
      </c>
      <c r="I140" s="15" t="s">
        <v>38</v>
      </c>
      <c r="J140" s="15">
        <v>2023</v>
      </c>
      <c r="K140" s="11" t="s">
        <v>25</v>
      </c>
      <c r="L140" s="19" t="s">
        <v>862</v>
      </c>
      <c r="M140" s="20" t="s">
        <v>863</v>
      </c>
      <c r="N140" s="21"/>
      <c r="O140" s="21"/>
      <c r="P140" s="15"/>
      <c r="Q140" s="11" t="s">
        <v>115</v>
      </c>
      <c r="R140" s="15"/>
      <c r="S140" s="57" t="s">
        <v>92</v>
      </c>
      <c r="T140" s="21"/>
      <c r="U140" s="12" t="s">
        <v>796</v>
      </c>
      <c r="V140" s="13">
        <f t="shared" si="2"/>
        <v>34028</v>
      </c>
      <c r="W140" s="23">
        <v>54</v>
      </c>
      <c r="X140" s="22">
        <v>7.49</v>
      </c>
      <c r="Y140" s="22">
        <v>3.13</v>
      </c>
      <c r="Z140" s="11" t="s">
        <v>25</v>
      </c>
      <c r="AA140" s="11" t="s">
        <v>864</v>
      </c>
      <c r="AB140" s="14" t="str">
        <f t="shared" si="3"/>
        <v>Trịnh Thị Hảo</v>
      </c>
      <c r="AC140" s="18" t="s">
        <v>865</v>
      </c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  <c r="IX140" s="34"/>
      <c r="IY140" s="34"/>
      <c r="IZ140" s="34"/>
      <c r="JA140" s="34"/>
      <c r="JB140" s="34"/>
      <c r="JC140" s="34"/>
      <c r="JD140" s="34"/>
      <c r="JE140" s="34"/>
    </row>
    <row r="141" spans="1:265" s="58" customFormat="1" ht="30" customHeight="1" x14ac:dyDescent="0.2">
      <c r="A141" s="15">
        <f>_xlfn.AGGREGATE(3,3,$AA$1:AA141)</f>
        <v>129</v>
      </c>
      <c r="B141" s="16" t="s">
        <v>843</v>
      </c>
      <c r="C141" s="17" t="s">
        <v>866</v>
      </c>
      <c r="D141" s="11" t="s">
        <v>867</v>
      </c>
      <c r="E141" s="18" t="s">
        <v>215</v>
      </c>
      <c r="F141" s="11" t="s">
        <v>18</v>
      </c>
      <c r="G141" s="11" t="s">
        <v>22</v>
      </c>
      <c r="H141" s="11" t="s">
        <v>42</v>
      </c>
      <c r="I141" s="15" t="s">
        <v>38</v>
      </c>
      <c r="J141" s="15">
        <v>2023</v>
      </c>
      <c r="K141" s="11" t="s">
        <v>25</v>
      </c>
      <c r="L141" s="19" t="s">
        <v>868</v>
      </c>
      <c r="M141" s="20" t="s">
        <v>869</v>
      </c>
      <c r="N141" s="21"/>
      <c r="O141" s="21"/>
      <c r="P141" s="15"/>
      <c r="Q141" s="11" t="s">
        <v>115</v>
      </c>
      <c r="R141" s="15"/>
      <c r="S141" s="57" t="s">
        <v>92</v>
      </c>
      <c r="T141" s="21"/>
      <c r="U141" s="12" t="s">
        <v>796</v>
      </c>
      <c r="V141" s="13">
        <f t="shared" ref="V141:V204" si="4">_xlfn.NUMBERVALUE(D141)</f>
        <v>33101</v>
      </c>
      <c r="W141" s="23">
        <v>54</v>
      </c>
      <c r="X141" s="22">
        <v>7.44</v>
      </c>
      <c r="Y141" s="22">
        <v>3.05</v>
      </c>
      <c r="Z141" s="11" t="s">
        <v>25</v>
      </c>
      <c r="AA141" s="11" t="s">
        <v>870</v>
      </c>
      <c r="AB141" s="14" t="str">
        <f t="shared" ref="AB141:AB204" si="5">CONCATENATE(B141," ",C141)</f>
        <v>Nông Thị Hồng Hiến</v>
      </c>
      <c r="AC141" s="18" t="s">
        <v>871</v>
      </c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  <c r="IW141" s="34"/>
      <c r="IX141" s="34"/>
      <c r="IY141" s="34"/>
      <c r="IZ141" s="34"/>
      <c r="JA141" s="34"/>
      <c r="JB141" s="34"/>
      <c r="JC141" s="34"/>
      <c r="JD141" s="34"/>
      <c r="JE141" s="34"/>
    </row>
    <row r="142" spans="1:265" s="58" customFormat="1" ht="30" customHeight="1" x14ac:dyDescent="0.2">
      <c r="A142" s="15">
        <f>_xlfn.AGGREGATE(3,3,$AA$1:AA142)</f>
        <v>130</v>
      </c>
      <c r="B142" s="16" t="s">
        <v>872</v>
      </c>
      <c r="C142" s="17" t="s">
        <v>86</v>
      </c>
      <c r="D142" s="11" t="s">
        <v>873</v>
      </c>
      <c r="E142" s="18" t="s">
        <v>153</v>
      </c>
      <c r="F142" s="11" t="s">
        <v>18</v>
      </c>
      <c r="G142" s="11" t="s">
        <v>16</v>
      </c>
      <c r="H142" s="11" t="s">
        <v>42</v>
      </c>
      <c r="I142" s="15" t="s">
        <v>38</v>
      </c>
      <c r="J142" s="15">
        <v>2023</v>
      </c>
      <c r="K142" s="11" t="s">
        <v>25</v>
      </c>
      <c r="L142" s="19" t="s">
        <v>874</v>
      </c>
      <c r="M142" s="20" t="s">
        <v>875</v>
      </c>
      <c r="N142" s="21"/>
      <c r="O142" s="21"/>
      <c r="P142" s="15"/>
      <c r="Q142" s="11" t="s">
        <v>115</v>
      </c>
      <c r="R142" s="15"/>
      <c r="S142" s="57" t="s">
        <v>92</v>
      </c>
      <c r="T142" s="21"/>
      <c r="U142" s="12" t="s">
        <v>796</v>
      </c>
      <c r="V142" s="13">
        <f t="shared" si="4"/>
        <v>35869</v>
      </c>
      <c r="W142" s="23">
        <v>54</v>
      </c>
      <c r="X142" s="22">
        <v>7.49</v>
      </c>
      <c r="Y142" s="22">
        <v>3.11</v>
      </c>
      <c r="Z142" s="11" t="s">
        <v>25</v>
      </c>
      <c r="AA142" s="11" t="s">
        <v>876</v>
      </c>
      <c r="AB142" s="14" t="str">
        <f t="shared" si="5"/>
        <v>Dương Thị Phương Hoa</v>
      </c>
      <c r="AC142" s="18" t="s">
        <v>877</v>
      </c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  <c r="IW142" s="34"/>
      <c r="IX142" s="34"/>
      <c r="IY142" s="34"/>
      <c r="IZ142" s="34"/>
      <c r="JA142" s="34"/>
      <c r="JB142" s="34"/>
      <c r="JC142" s="34"/>
      <c r="JD142" s="34"/>
      <c r="JE142" s="34"/>
    </row>
    <row r="143" spans="1:265" s="58" customFormat="1" ht="30" customHeight="1" x14ac:dyDescent="0.2">
      <c r="A143" s="15">
        <f>_xlfn.AGGREGATE(3,3,$AA$1:AA143)</f>
        <v>131</v>
      </c>
      <c r="B143" s="16" t="s">
        <v>36</v>
      </c>
      <c r="C143" s="17" t="s">
        <v>29</v>
      </c>
      <c r="D143" s="11" t="s">
        <v>878</v>
      </c>
      <c r="E143" s="18" t="s">
        <v>838</v>
      </c>
      <c r="F143" s="11" t="s">
        <v>18</v>
      </c>
      <c r="G143" s="11" t="s">
        <v>16</v>
      </c>
      <c r="H143" s="11" t="s">
        <v>42</v>
      </c>
      <c r="I143" s="15" t="s">
        <v>38</v>
      </c>
      <c r="J143" s="15">
        <v>2023</v>
      </c>
      <c r="K143" s="11" t="s">
        <v>25</v>
      </c>
      <c r="L143" s="19" t="s">
        <v>879</v>
      </c>
      <c r="M143" s="20" t="s">
        <v>880</v>
      </c>
      <c r="N143" s="21"/>
      <c r="O143" s="21"/>
      <c r="P143" s="15"/>
      <c r="Q143" s="11" t="s">
        <v>115</v>
      </c>
      <c r="R143" s="15"/>
      <c r="S143" s="57" t="s">
        <v>92</v>
      </c>
      <c r="T143" s="21"/>
      <c r="U143" s="12" t="s">
        <v>796</v>
      </c>
      <c r="V143" s="13">
        <f t="shared" si="4"/>
        <v>36061</v>
      </c>
      <c r="W143" s="23">
        <v>54</v>
      </c>
      <c r="X143" s="22">
        <v>7.12</v>
      </c>
      <c r="Y143" s="22">
        <v>2.9</v>
      </c>
      <c r="Z143" s="11" t="s">
        <v>25</v>
      </c>
      <c r="AA143" s="11" t="s">
        <v>881</v>
      </c>
      <c r="AB143" s="14" t="str">
        <f t="shared" si="5"/>
        <v>Nguyễn Thị Thanh Huyền</v>
      </c>
      <c r="AC143" s="18" t="s">
        <v>882</v>
      </c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  <c r="IX143" s="34"/>
      <c r="IY143" s="34"/>
      <c r="IZ143" s="34"/>
      <c r="JA143" s="34"/>
      <c r="JB143" s="34"/>
      <c r="JC143" s="34"/>
      <c r="JD143" s="34"/>
      <c r="JE143" s="34"/>
    </row>
    <row r="144" spans="1:265" s="58" customFormat="1" ht="30" customHeight="1" x14ac:dyDescent="0.2">
      <c r="A144" s="15">
        <f>_xlfn.AGGREGATE(3,3,$AA$1:AA144)</f>
        <v>132</v>
      </c>
      <c r="B144" s="16" t="s">
        <v>27</v>
      </c>
      <c r="C144" s="17" t="s">
        <v>883</v>
      </c>
      <c r="D144" s="11" t="s">
        <v>884</v>
      </c>
      <c r="E144" s="18" t="s">
        <v>133</v>
      </c>
      <c r="F144" s="11" t="s">
        <v>18</v>
      </c>
      <c r="G144" s="11" t="s">
        <v>22</v>
      </c>
      <c r="H144" s="11" t="s">
        <v>42</v>
      </c>
      <c r="I144" s="15" t="s">
        <v>38</v>
      </c>
      <c r="J144" s="15">
        <v>2023</v>
      </c>
      <c r="K144" s="11" t="s">
        <v>25</v>
      </c>
      <c r="L144" s="19" t="s">
        <v>885</v>
      </c>
      <c r="M144" s="20" t="s">
        <v>886</v>
      </c>
      <c r="N144" s="21"/>
      <c r="O144" s="21"/>
      <c r="P144" s="15"/>
      <c r="Q144" s="11" t="s">
        <v>115</v>
      </c>
      <c r="R144" s="15"/>
      <c r="S144" s="57" t="s">
        <v>92</v>
      </c>
      <c r="T144" s="21"/>
      <c r="U144" s="12" t="s">
        <v>796</v>
      </c>
      <c r="V144" s="13">
        <f t="shared" si="4"/>
        <v>31344</v>
      </c>
      <c r="W144" s="23">
        <v>54</v>
      </c>
      <c r="X144" s="22">
        <v>7.35</v>
      </c>
      <c r="Y144" s="22">
        <v>3.06</v>
      </c>
      <c r="Z144" s="11" t="s">
        <v>25</v>
      </c>
      <c r="AA144" s="11" t="s">
        <v>887</v>
      </c>
      <c r="AB144" s="14" t="str">
        <f t="shared" si="5"/>
        <v>Hoàng Thị Linh</v>
      </c>
      <c r="AC144" s="18" t="s">
        <v>888</v>
      </c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  <c r="IX144" s="34"/>
      <c r="IY144" s="34"/>
      <c r="IZ144" s="34"/>
      <c r="JA144" s="34"/>
      <c r="JB144" s="34"/>
      <c r="JC144" s="34"/>
      <c r="JD144" s="34"/>
      <c r="JE144" s="34"/>
    </row>
    <row r="145" spans="1:265" s="58" customFormat="1" ht="30" customHeight="1" x14ac:dyDescent="0.2">
      <c r="A145" s="15">
        <f>_xlfn.AGGREGATE(3,3,$AA$1:AA145)</f>
        <v>133</v>
      </c>
      <c r="B145" s="16" t="s">
        <v>138</v>
      </c>
      <c r="C145" s="17" t="s">
        <v>523</v>
      </c>
      <c r="D145" s="11" t="s">
        <v>889</v>
      </c>
      <c r="E145" s="18" t="s">
        <v>24</v>
      </c>
      <c r="F145" s="11" t="s">
        <v>18</v>
      </c>
      <c r="G145" s="11" t="s">
        <v>16</v>
      </c>
      <c r="H145" s="11" t="s">
        <v>42</v>
      </c>
      <c r="I145" s="15" t="s">
        <v>38</v>
      </c>
      <c r="J145" s="15">
        <v>2023</v>
      </c>
      <c r="K145" s="11" t="s">
        <v>25</v>
      </c>
      <c r="L145" s="19" t="s">
        <v>890</v>
      </c>
      <c r="M145" s="20" t="s">
        <v>891</v>
      </c>
      <c r="N145" s="21"/>
      <c r="O145" s="21"/>
      <c r="P145" s="15"/>
      <c r="Q145" s="11" t="s">
        <v>115</v>
      </c>
      <c r="R145" s="15"/>
      <c r="S145" s="57" t="s">
        <v>92</v>
      </c>
      <c r="T145" s="21"/>
      <c r="U145" s="12" t="s">
        <v>796</v>
      </c>
      <c r="V145" s="13">
        <f t="shared" si="4"/>
        <v>32243</v>
      </c>
      <c r="W145" s="23">
        <v>54</v>
      </c>
      <c r="X145" s="22">
        <v>7.41</v>
      </c>
      <c r="Y145" s="22">
        <v>3.07</v>
      </c>
      <c r="Z145" s="11" t="s">
        <v>25</v>
      </c>
      <c r="AA145" s="11" t="s">
        <v>892</v>
      </c>
      <c r="AB145" s="14" t="str">
        <f t="shared" si="5"/>
        <v>Trần Thị Nghĩa</v>
      </c>
      <c r="AC145" s="18" t="s">
        <v>893</v>
      </c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  <c r="IW145" s="34"/>
      <c r="IX145" s="34"/>
      <c r="IY145" s="34"/>
      <c r="IZ145" s="34"/>
      <c r="JA145" s="34"/>
      <c r="JB145" s="34"/>
      <c r="JC145" s="34"/>
      <c r="JD145" s="34"/>
      <c r="JE145" s="34"/>
    </row>
    <row r="146" spans="1:265" s="58" customFormat="1" ht="30" customHeight="1" x14ac:dyDescent="0.2">
      <c r="A146" s="15">
        <f>_xlfn.AGGREGATE(3,3,$AA$1:AA146)</f>
        <v>134</v>
      </c>
      <c r="B146" s="16" t="s">
        <v>894</v>
      </c>
      <c r="C146" s="17" t="s">
        <v>71</v>
      </c>
      <c r="D146" s="11" t="s">
        <v>65</v>
      </c>
      <c r="E146" s="18" t="s">
        <v>153</v>
      </c>
      <c r="F146" s="11" t="s">
        <v>18</v>
      </c>
      <c r="G146" s="11" t="s">
        <v>22</v>
      </c>
      <c r="H146" s="11" t="s">
        <v>42</v>
      </c>
      <c r="I146" s="15" t="s">
        <v>38</v>
      </c>
      <c r="J146" s="15">
        <v>2023</v>
      </c>
      <c r="K146" s="11" t="s">
        <v>25</v>
      </c>
      <c r="L146" s="19" t="s">
        <v>895</v>
      </c>
      <c r="M146" s="20" t="s">
        <v>896</v>
      </c>
      <c r="N146" s="21"/>
      <c r="O146" s="21"/>
      <c r="P146" s="15"/>
      <c r="Q146" s="11" t="s">
        <v>115</v>
      </c>
      <c r="R146" s="15"/>
      <c r="S146" s="57" t="s">
        <v>92</v>
      </c>
      <c r="T146" s="21"/>
      <c r="U146" s="12" t="s">
        <v>796</v>
      </c>
      <c r="V146" s="13">
        <f t="shared" si="4"/>
        <v>30490</v>
      </c>
      <c r="W146" s="23">
        <v>54</v>
      </c>
      <c r="X146" s="22">
        <v>7.42</v>
      </c>
      <c r="Y146" s="22">
        <v>3.11</v>
      </c>
      <c r="Z146" s="11" t="s">
        <v>25</v>
      </c>
      <c r="AA146" s="11" t="s">
        <v>897</v>
      </c>
      <c r="AB146" s="14" t="str">
        <f t="shared" si="5"/>
        <v>Huỳnh Thị Minh Nguyệt</v>
      </c>
      <c r="AC146" s="18" t="s">
        <v>898</v>
      </c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  <c r="IW146" s="34"/>
      <c r="IX146" s="34"/>
      <c r="IY146" s="34"/>
      <c r="IZ146" s="34"/>
      <c r="JA146" s="34"/>
      <c r="JB146" s="34"/>
      <c r="JC146" s="34"/>
      <c r="JD146" s="34"/>
      <c r="JE146" s="34"/>
    </row>
    <row r="147" spans="1:265" s="58" customFormat="1" ht="30" customHeight="1" x14ac:dyDescent="0.2">
      <c r="A147" s="15">
        <f>_xlfn.AGGREGATE(3,3,$AA$1:AA147)</f>
        <v>135</v>
      </c>
      <c r="B147" s="16" t="s">
        <v>899</v>
      </c>
      <c r="C147" s="17" t="s">
        <v>900</v>
      </c>
      <c r="D147" s="11" t="s">
        <v>901</v>
      </c>
      <c r="E147" s="18" t="s">
        <v>24</v>
      </c>
      <c r="F147" s="11" t="s">
        <v>18</v>
      </c>
      <c r="G147" s="11" t="s">
        <v>16</v>
      </c>
      <c r="H147" s="11" t="s">
        <v>42</v>
      </c>
      <c r="I147" s="15" t="s">
        <v>38</v>
      </c>
      <c r="J147" s="15">
        <v>2023</v>
      </c>
      <c r="K147" s="11" t="s">
        <v>25</v>
      </c>
      <c r="L147" s="19" t="s">
        <v>902</v>
      </c>
      <c r="M147" s="20" t="s">
        <v>903</v>
      </c>
      <c r="N147" s="21"/>
      <c r="O147" s="21"/>
      <c r="P147" s="15"/>
      <c r="Q147" s="11" t="s">
        <v>115</v>
      </c>
      <c r="R147" s="15"/>
      <c r="S147" s="57" t="s">
        <v>92</v>
      </c>
      <c r="T147" s="21"/>
      <c r="U147" s="12" t="s">
        <v>796</v>
      </c>
      <c r="V147" s="13">
        <f t="shared" si="4"/>
        <v>32805</v>
      </c>
      <c r="W147" s="23">
        <v>54</v>
      </c>
      <c r="X147" s="22">
        <v>7.46</v>
      </c>
      <c r="Y147" s="22">
        <v>3.12</v>
      </c>
      <c r="Z147" s="11" t="s">
        <v>25</v>
      </c>
      <c r="AA147" s="11" t="s">
        <v>904</v>
      </c>
      <c r="AB147" s="14" t="str">
        <f t="shared" si="5"/>
        <v>Đỗ Thị Tuyết Oanh</v>
      </c>
      <c r="AC147" s="18" t="s">
        <v>905</v>
      </c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  <c r="IX147" s="34"/>
      <c r="IY147" s="34"/>
      <c r="IZ147" s="34"/>
      <c r="JA147" s="34"/>
      <c r="JB147" s="34"/>
      <c r="JC147" s="34"/>
      <c r="JD147" s="34"/>
      <c r="JE147" s="34"/>
    </row>
    <row r="148" spans="1:265" s="58" customFormat="1" ht="30" customHeight="1" x14ac:dyDescent="0.2">
      <c r="A148" s="15">
        <f>_xlfn.AGGREGATE(3,3,$AA$1:AA148)</f>
        <v>136</v>
      </c>
      <c r="B148" s="16" t="s">
        <v>27</v>
      </c>
      <c r="C148" s="17" t="s">
        <v>46</v>
      </c>
      <c r="D148" s="11" t="s">
        <v>906</v>
      </c>
      <c r="E148" s="18" t="s">
        <v>215</v>
      </c>
      <c r="F148" s="11" t="s">
        <v>18</v>
      </c>
      <c r="G148" s="11" t="s">
        <v>22</v>
      </c>
      <c r="H148" s="11" t="s">
        <v>42</v>
      </c>
      <c r="I148" s="15" t="s">
        <v>38</v>
      </c>
      <c r="J148" s="15">
        <v>2023</v>
      </c>
      <c r="K148" s="11" t="s">
        <v>25</v>
      </c>
      <c r="L148" s="19" t="s">
        <v>907</v>
      </c>
      <c r="M148" s="20" t="s">
        <v>908</v>
      </c>
      <c r="N148" s="21"/>
      <c r="O148" s="21"/>
      <c r="P148" s="15"/>
      <c r="Q148" s="11" t="s">
        <v>115</v>
      </c>
      <c r="R148" s="15"/>
      <c r="S148" s="57" t="s">
        <v>92</v>
      </c>
      <c r="T148" s="21"/>
      <c r="U148" s="12" t="s">
        <v>796</v>
      </c>
      <c r="V148" s="13">
        <f t="shared" si="4"/>
        <v>32651</v>
      </c>
      <c r="W148" s="23">
        <v>54</v>
      </c>
      <c r="X148" s="22">
        <v>7.48</v>
      </c>
      <c r="Y148" s="22">
        <v>3.1</v>
      </c>
      <c r="Z148" s="11" t="s">
        <v>25</v>
      </c>
      <c r="AA148" s="11" t="s">
        <v>909</v>
      </c>
      <c r="AB148" s="14" t="str">
        <f t="shared" si="5"/>
        <v>Hoàng Thị Tâm</v>
      </c>
      <c r="AC148" s="18" t="s">
        <v>910</v>
      </c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  <c r="IW148" s="34"/>
      <c r="IX148" s="34"/>
      <c r="IY148" s="34"/>
      <c r="IZ148" s="34"/>
      <c r="JA148" s="34"/>
      <c r="JB148" s="34"/>
      <c r="JC148" s="34"/>
      <c r="JD148" s="34"/>
      <c r="JE148" s="34"/>
    </row>
    <row r="149" spans="1:265" s="58" customFormat="1" ht="30" customHeight="1" x14ac:dyDescent="0.2">
      <c r="A149" s="15">
        <f>_xlfn.AGGREGATE(3,3,$AA$1:AA149)</f>
        <v>137</v>
      </c>
      <c r="B149" s="16" t="s">
        <v>911</v>
      </c>
      <c r="C149" s="17" t="s">
        <v>912</v>
      </c>
      <c r="D149" s="11" t="s">
        <v>913</v>
      </c>
      <c r="E149" s="18" t="s">
        <v>215</v>
      </c>
      <c r="F149" s="11" t="s">
        <v>18</v>
      </c>
      <c r="G149" s="11" t="s">
        <v>22</v>
      </c>
      <c r="H149" s="11" t="s">
        <v>42</v>
      </c>
      <c r="I149" s="15" t="s">
        <v>38</v>
      </c>
      <c r="J149" s="15">
        <v>2023</v>
      </c>
      <c r="K149" s="11" t="s">
        <v>25</v>
      </c>
      <c r="L149" s="19" t="s">
        <v>914</v>
      </c>
      <c r="M149" s="20" t="s">
        <v>915</v>
      </c>
      <c r="N149" s="21"/>
      <c r="O149" s="21"/>
      <c r="P149" s="15"/>
      <c r="Q149" s="11" t="s">
        <v>115</v>
      </c>
      <c r="R149" s="15"/>
      <c r="S149" s="57" t="s">
        <v>92</v>
      </c>
      <c r="T149" s="21"/>
      <c r="U149" s="12" t="s">
        <v>796</v>
      </c>
      <c r="V149" s="13">
        <f t="shared" si="4"/>
        <v>32709</v>
      </c>
      <c r="W149" s="23">
        <v>54</v>
      </c>
      <c r="X149" s="22">
        <v>7.43</v>
      </c>
      <c r="Y149" s="22">
        <v>3.08</v>
      </c>
      <c r="Z149" s="11" t="s">
        <v>25</v>
      </c>
      <c r="AA149" s="11" t="s">
        <v>916</v>
      </c>
      <c r="AB149" s="14" t="str">
        <f t="shared" si="5"/>
        <v>Đàm Thị Tấm</v>
      </c>
      <c r="AC149" s="18" t="s">
        <v>917</v>
      </c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</row>
    <row r="150" spans="1:265" s="58" customFormat="1" ht="30" customHeight="1" x14ac:dyDescent="0.2">
      <c r="A150" s="15">
        <f>_xlfn.AGGREGATE(3,3,$AA$1:AA150)</f>
        <v>138</v>
      </c>
      <c r="B150" s="16" t="s">
        <v>57</v>
      </c>
      <c r="C150" s="17" t="s">
        <v>221</v>
      </c>
      <c r="D150" s="11" t="s">
        <v>918</v>
      </c>
      <c r="E150" s="18" t="s">
        <v>67</v>
      </c>
      <c r="F150" s="11" t="s">
        <v>18</v>
      </c>
      <c r="G150" s="11" t="s">
        <v>16</v>
      </c>
      <c r="H150" s="11" t="s">
        <v>42</v>
      </c>
      <c r="I150" s="15" t="s">
        <v>38</v>
      </c>
      <c r="J150" s="15">
        <v>2023</v>
      </c>
      <c r="K150" s="11" t="s">
        <v>25</v>
      </c>
      <c r="L150" s="19" t="s">
        <v>919</v>
      </c>
      <c r="M150" s="20" t="s">
        <v>920</v>
      </c>
      <c r="N150" s="21"/>
      <c r="O150" s="21"/>
      <c r="P150" s="15"/>
      <c r="Q150" s="11" t="s">
        <v>115</v>
      </c>
      <c r="R150" s="15"/>
      <c r="S150" s="57" t="s">
        <v>92</v>
      </c>
      <c r="T150" s="21"/>
      <c r="U150" s="12" t="s">
        <v>796</v>
      </c>
      <c r="V150" s="13">
        <f t="shared" si="4"/>
        <v>31079</v>
      </c>
      <c r="W150" s="23">
        <v>54</v>
      </c>
      <c r="X150" s="22">
        <v>7.2</v>
      </c>
      <c r="Y150" s="22">
        <v>2.89</v>
      </c>
      <c r="Z150" s="11" t="s">
        <v>25</v>
      </c>
      <c r="AA150" s="11" t="s">
        <v>921</v>
      </c>
      <c r="AB150" s="14" t="str">
        <f t="shared" si="5"/>
        <v>Nguyễn Thị Thu Thảo</v>
      </c>
      <c r="AC150" s="18" t="s">
        <v>922</v>
      </c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  <c r="IW150" s="34"/>
      <c r="IX150" s="34"/>
      <c r="IY150" s="34"/>
      <c r="IZ150" s="34"/>
      <c r="JA150" s="34"/>
      <c r="JB150" s="34"/>
      <c r="JC150" s="34"/>
      <c r="JD150" s="34"/>
      <c r="JE150" s="34"/>
    </row>
    <row r="151" spans="1:265" s="58" customFormat="1" ht="30" customHeight="1" x14ac:dyDescent="0.2">
      <c r="A151" s="15">
        <f>_xlfn.AGGREGATE(3,3,$AA$1:AA151)</f>
        <v>139</v>
      </c>
      <c r="B151" s="16" t="s">
        <v>923</v>
      </c>
      <c r="C151" s="17" t="s">
        <v>924</v>
      </c>
      <c r="D151" s="11" t="s">
        <v>925</v>
      </c>
      <c r="E151" s="18" t="s">
        <v>133</v>
      </c>
      <c r="F151" s="11" t="s">
        <v>21</v>
      </c>
      <c r="G151" s="11" t="s">
        <v>926</v>
      </c>
      <c r="H151" s="11" t="s">
        <v>42</v>
      </c>
      <c r="I151" s="15" t="s">
        <v>38</v>
      </c>
      <c r="J151" s="15">
        <v>2023</v>
      </c>
      <c r="K151" s="11" t="s">
        <v>25</v>
      </c>
      <c r="L151" s="19" t="s">
        <v>927</v>
      </c>
      <c r="M151" s="20" t="s">
        <v>928</v>
      </c>
      <c r="N151" s="21"/>
      <c r="O151" s="21"/>
      <c r="P151" s="15"/>
      <c r="Q151" s="11" t="s">
        <v>115</v>
      </c>
      <c r="R151" s="15"/>
      <c r="S151" s="57" t="s">
        <v>92</v>
      </c>
      <c r="T151" s="21"/>
      <c r="U151" s="12" t="s">
        <v>796</v>
      </c>
      <c r="V151" s="13">
        <f t="shared" si="4"/>
        <v>33225</v>
      </c>
      <c r="W151" s="23">
        <v>54</v>
      </c>
      <c r="X151" s="22">
        <v>7.37</v>
      </c>
      <c r="Y151" s="22">
        <v>3.06</v>
      </c>
      <c r="Z151" s="11" t="s">
        <v>25</v>
      </c>
      <c r="AA151" s="11" t="s">
        <v>929</v>
      </c>
      <c r="AB151" s="14" t="str">
        <f t="shared" si="5"/>
        <v>Bàn Phúc Thông</v>
      </c>
      <c r="AC151" s="18" t="s">
        <v>930</v>
      </c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  <c r="IW151" s="34"/>
      <c r="IX151" s="34"/>
      <c r="IY151" s="34"/>
      <c r="IZ151" s="34"/>
      <c r="JA151" s="34"/>
      <c r="JB151" s="34"/>
      <c r="JC151" s="34"/>
      <c r="JD151" s="34"/>
      <c r="JE151" s="34"/>
    </row>
    <row r="152" spans="1:265" s="58" customFormat="1" ht="30" customHeight="1" x14ac:dyDescent="0.2">
      <c r="A152" s="15">
        <f>_xlfn.AGGREGATE(3,3,$AA$1:AA152)</f>
        <v>140</v>
      </c>
      <c r="B152" s="16" t="s">
        <v>931</v>
      </c>
      <c r="C152" s="17" t="s">
        <v>932</v>
      </c>
      <c r="D152" s="11" t="s">
        <v>933</v>
      </c>
      <c r="E152" s="18" t="s">
        <v>133</v>
      </c>
      <c r="F152" s="11" t="s">
        <v>21</v>
      </c>
      <c r="G152" s="11" t="s">
        <v>22</v>
      </c>
      <c r="H152" s="11" t="s">
        <v>42</v>
      </c>
      <c r="I152" s="15" t="s">
        <v>38</v>
      </c>
      <c r="J152" s="15">
        <v>2023</v>
      </c>
      <c r="K152" s="11" t="s">
        <v>25</v>
      </c>
      <c r="L152" s="19" t="s">
        <v>934</v>
      </c>
      <c r="M152" s="20" t="s">
        <v>935</v>
      </c>
      <c r="N152" s="21"/>
      <c r="O152" s="21"/>
      <c r="P152" s="15"/>
      <c r="Q152" s="11" t="s">
        <v>115</v>
      </c>
      <c r="R152" s="15"/>
      <c r="S152" s="57" t="s">
        <v>92</v>
      </c>
      <c r="T152" s="21"/>
      <c r="U152" s="12" t="s">
        <v>796</v>
      </c>
      <c r="V152" s="13">
        <f t="shared" si="4"/>
        <v>32337</v>
      </c>
      <c r="W152" s="23">
        <v>54</v>
      </c>
      <c r="X152" s="22">
        <v>7.61</v>
      </c>
      <c r="Y152" s="22">
        <v>3.19</v>
      </c>
      <c r="Z152" s="11" t="s">
        <v>25</v>
      </c>
      <c r="AA152" s="11" t="s">
        <v>936</v>
      </c>
      <c r="AB152" s="14" t="str">
        <f t="shared" si="5"/>
        <v>Hoàng Viết Thuần</v>
      </c>
      <c r="AC152" s="18" t="s">
        <v>937</v>
      </c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  <c r="IW152" s="34"/>
      <c r="IX152" s="34"/>
      <c r="IY152" s="34"/>
      <c r="IZ152" s="34"/>
      <c r="JA152" s="34"/>
      <c r="JB152" s="34"/>
      <c r="JC152" s="34"/>
      <c r="JD152" s="34"/>
      <c r="JE152" s="34"/>
    </row>
    <row r="153" spans="1:265" s="58" customFormat="1" ht="30" customHeight="1" x14ac:dyDescent="0.2">
      <c r="A153" s="15">
        <f>_xlfn.AGGREGATE(3,3,$AA$1:AA153)</f>
        <v>141</v>
      </c>
      <c r="B153" s="16" t="s">
        <v>653</v>
      </c>
      <c r="C153" s="17" t="s">
        <v>52</v>
      </c>
      <c r="D153" s="11" t="s">
        <v>938</v>
      </c>
      <c r="E153" s="18" t="s">
        <v>153</v>
      </c>
      <c r="F153" s="11" t="s">
        <v>18</v>
      </c>
      <c r="G153" s="11" t="s">
        <v>223</v>
      </c>
      <c r="H153" s="11" t="s">
        <v>42</v>
      </c>
      <c r="I153" s="15" t="s">
        <v>38</v>
      </c>
      <c r="J153" s="15">
        <v>2023</v>
      </c>
      <c r="K153" s="11" t="s">
        <v>25</v>
      </c>
      <c r="L153" s="19" t="s">
        <v>939</v>
      </c>
      <c r="M153" s="20" t="s">
        <v>940</v>
      </c>
      <c r="N153" s="21"/>
      <c r="O153" s="21"/>
      <c r="P153" s="15"/>
      <c r="Q153" s="11" t="s">
        <v>115</v>
      </c>
      <c r="R153" s="15"/>
      <c r="S153" s="57" t="s">
        <v>92</v>
      </c>
      <c r="T153" s="21"/>
      <c r="U153" s="12" t="s">
        <v>796</v>
      </c>
      <c r="V153" s="13">
        <f t="shared" si="4"/>
        <v>34403</v>
      </c>
      <c r="W153" s="23">
        <v>54</v>
      </c>
      <c r="X153" s="22">
        <v>7.49</v>
      </c>
      <c r="Y153" s="22">
        <v>3.11</v>
      </c>
      <c r="Z153" s="11" t="s">
        <v>25</v>
      </c>
      <c r="AA153" s="11" t="s">
        <v>941</v>
      </c>
      <c r="AB153" s="14" t="str">
        <f t="shared" si="5"/>
        <v>Hà Thị Trang</v>
      </c>
      <c r="AC153" s="18" t="s">
        <v>942</v>
      </c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  <c r="IA153" s="34"/>
      <c r="IB153" s="34"/>
      <c r="IC153" s="34"/>
      <c r="ID153" s="34"/>
      <c r="IE153" s="34"/>
      <c r="IF153" s="34"/>
      <c r="IG153" s="34"/>
      <c r="IH153" s="34"/>
      <c r="II153" s="34"/>
      <c r="IJ153" s="34"/>
      <c r="IK153" s="34"/>
      <c r="IL153" s="34"/>
      <c r="IM153" s="34"/>
      <c r="IN153" s="34"/>
      <c r="IO153" s="34"/>
      <c r="IP153" s="34"/>
      <c r="IQ153" s="34"/>
      <c r="IR153" s="34"/>
      <c r="IS153" s="34"/>
      <c r="IT153" s="34"/>
      <c r="IU153" s="34"/>
      <c r="IV153" s="34"/>
      <c r="IW153" s="34"/>
      <c r="IX153" s="34"/>
      <c r="IY153" s="34"/>
      <c r="IZ153" s="34"/>
      <c r="JA153" s="34"/>
      <c r="JB153" s="34"/>
      <c r="JC153" s="34"/>
      <c r="JD153" s="34"/>
      <c r="JE153" s="34"/>
    </row>
    <row r="154" spans="1:265" s="58" customFormat="1" ht="30" customHeight="1" x14ac:dyDescent="0.2">
      <c r="A154" s="15">
        <f>_xlfn.AGGREGATE(3,3,$AA$1:AA154)</f>
        <v>142</v>
      </c>
      <c r="B154" s="16" t="s">
        <v>57</v>
      </c>
      <c r="C154" s="17" t="s">
        <v>52</v>
      </c>
      <c r="D154" s="11" t="s">
        <v>943</v>
      </c>
      <c r="E154" s="18" t="s">
        <v>153</v>
      </c>
      <c r="F154" s="11" t="s">
        <v>18</v>
      </c>
      <c r="G154" s="11" t="s">
        <v>16</v>
      </c>
      <c r="H154" s="11" t="s">
        <v>42</v>
      </c>
      <c r="I154" s="15" t="s">
        <v>38</v>
      </c>
      <c r="J154" s="15">
        <v>2023</v>
      </c>
      <c r="K154" s="11" t="s">
        <v>25</v>
      </c>
      <c r="L154" s="19" t="s">
        <v>944</v>
      </c>
      <c r="M154" s="20" t="s">
        <v>945</v>
      </c>
      <c r="N154" s="21"/>
      <c r="O154" s="21"/>
      <c r="P154" s="15"/>
      <c r="Q154" s="11" t="s">
        <v>115</v>
      </c>
      <c r="R154" s="15"/>
      <c r="S154" s="57" t="s">
        <v>92</v>
      </c>
      <c r="T154" s="21"/>
      <c r="U154" s="12" t="s">
        <v>796</v>
      </c>
      <c r="V154" s="13">
        <f t="shared" si="4"/>
        <v>34944</v>
      </c>
      <c r="W154" s="23">
        <v>54</v>
      </c>
      <c r="X154" s="22">
        <v>7.22</v>
      </c>
      <c r="Y154" s="22">
        <v>2.91</v>
      </c>
      <c r="Z154" s="11" t="s">
        <v>25</v>
      </c>
      <c r="AA154" s="11" t="s">
        <v>946</v>
      </c>
      <c r="AB154" s="14" t="str">
        <f t="shared" si="5"/>
        <v>Nguyễn Thị Thu Trang</v>
      </c>
      <c r="AC154" s="18" t="s">
        <v>947</v>
      </c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N154" s="34"/>
      <c r="IO154" s="34"/>
      <c r="IP154" s="34"/>
      <c r="IQ154" s="34"/>
      <c r="IR154" s="34"/>
      <c r="IS154" s="34"/>
      <c r="IT154" s="34"/>
      <c r="IU154" s="34"/>
      <c r="IV154" s="34"/>
      <c r="IW154" s="34"/>
      <c r="IX154" s="34"/>
      <c r="IY154" s="34"/>
      <c r="IZ154" s="34"/>
      <c r="JA154" s="34"/>
      <c r="JB154" s="34"/>
      <c r="JC154" s="34"/>
      <c r="JD154" s="34"/>
      <c r="JE154" s="34"/>
    </row>
    <row r="155" spans="1:265" s="58" customFormat="1" ht="30" customHeight="1" x14ac:dyDescent="0.2">
      <c r="A155" s="15">
        <f>_xlfn.AGGREGATE(3,3,$AA$1:AA155)</f>
        <v>143</v>
      </c>
      <c r="B155" s="16" t="s">
        <v>691</v>
      </c>
      <c r="C155" s="17" t="s">
        <v>37</v>
      </c>
      <c r="D155" s="11" t="s">
        <v>948</v>
      </c>
      <c r="E155" s="18" t="s">
        <v>215</v>
      </c>
      <c r="F155" s="11" t="s">
        <v>18</v>
      </c>
      <c r="G155" s="11" t="s">
        <v>22</v>
      </c>
      <c r="H155" s="11" t="s">
        <v>42</v>
      </c>
      <c r="I155" s="15" t="s">
        <v>38</v>
      </c>
      <c r="J155" s="15">
        <v>2023</v>
      </c>
      <c r="K155" s="11" t="s">
        <v>25</v>
      </c>
      <c r="L155" s="19" t="s">
        <v>949</v>
      </c>
      <c r="M155" s="20" t="s">
        <v>950</v>
      </c>
      <c r="N155" s="21"/>
      <c r="O155" s="21"/>
      <c r="P155" s="15"/>
      <c r="Q155" s="11" t="s">
        <v>115</v>
      </c>
      <c r="R155" s="15"/>
      <c r="S155" s="57" t="s">
        <v>92</v>
      </c>
      <c r="T155" s="21"/>
      <c r="U155" s="12" t="s">
        <v>796</v>
      </c>
      <c r="V155" s="13">
        <f t="shared" si="4"/>
        <v>29776</v>
      </c>
      <c r="W155" s="23">
        <v>54</v>
      </c>
      <c r="X155" s="22">
        <v>7.24</v>
      </c>
      <c r="Y155" s="22">
        <v>2.93</v>
      </c>
      <c r="Z155" s="11" t="s">
        <v>25</v>
      </c>
      <c r="AA155" s="11" t="s">
        <v>951</v>
      </c>
      <c r="AB155" s="14" t="str">
        <f t="shared" si="5"/>
        <v>Nông Thị Vân</v>
      </c>
      <c r="AC155" s="18" t="s">
        <v>952</v>
      </c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  <c r="IW155" s="34"/>
      <c r="IX155" s="34"/>
      <c r="IY155" s="34"/>
      <c r="IZ155" s="34"/>
      <c r="JA155" s="34"/>
      <c r="JB155" s="34"/>
      <c r="JC155" s="34"/>
      <c r="JD155" s="34"/>
      <c r="JE155" s="34"/>
    </row>
    <row r="156" spans="1:265" s="58" customFormat="1" ht="30" customHeight="1" x14ac:dyDescent="0.2">
      <c r="A156" s="15">
        <f>_xlfn.AGGREGATE(3,3,$AA$1:AA156)</f>
        <v>144</v>
      </c>
      <c r="B156" s="16" t="s">
        <v>953</v>
      </c>
      <c r="C156" s="17" t="s">
        <v>776</v>
      </c>
      <c r="D156" s="11" t="s">
        <v>954</v>
      </c>
      <c r="E156" s="18" t="s">
        <v>24</v>
      </c>
      <c r="F156" s="11" t="s">
        <v>18</v>
      </c>
      <c r="G156" s="11" t="s">
        <v>16</v>
      </c>
      <c r="H156" s="11" t="s">
        <v>42</v>
      </c>
      <c r="I156" s="15" t="s">
        <v>38</v>
      </c>
      <c r="J156" s="15">
        <v>2023</v>
      </c>
      <c r="K156" s="11" t="s">
        <v>25</v>
      </c>
      <c r="L156" s="19" t="s">
        <v>955</v>
      </c>
      <c r="M156" s="20" t="s">
        <v>956</v>
      </c>
      <c r="N156" s="21"/>
      <c r="O156" s="21"/>
      <c r="P156" s="15"/>
      <c r="Q156" s="11" t="s">
        <v>115</v>
      </c>
      <c r="R156" s="15"/>
      <c r="S156" s="57" t="s">
        <v>92</v>
      </c>
      <c r="T156" s="21"/>
      <c r="U156" s="12" t="s">
        <v>796</v>
      </c>
      <c r="V156" s="13">
        <f t="shared" si="4"/>
        <v>31062</v>
      </c>
      <c r="W156" s="23">
        <v>54</v>
      </c>
      <c r="X156" s="22">
        <v>7.43</v>
      </c>
      <c r="Y156" s="22">
        <v>3.07</v>
      </c>
      <c r="Z156" s="11" t="s">
        <v>25</v>
      </c>
      <c r="AA156" s="11" t="s">
        <v>957</v>
      </c>
      <c r="AB156" s="14" t="str">
        <f t="shared" si="5"/>
        <v>Ngô Thị Thanh Xuân</v>
      </c>
      <c r="AC156" s="18" t="s">
        <v>958</v>
      </c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  <c r="IA156" s="34"/>
      <c r="IB156" s="34"/>
      <c r="IC156" s="34"/>
      <c r="ID156" s="34"/>
      <c r="IE156" s="34"/>
      <c r="IF156" s="34"/>
      <c r="IG156" s="34"/>
      <c r="IH156" s="34"/>
      <c r="II156" s="34"/>
      <c r="IJ156" s="34"/>
      <c r="IK156" s="34"/>
      <c r="IL156" s="34"/>
      <c r="IM156" s="34"/>
      <c r="IN156" s="34"/>
      <c r="IO156" s="34"/>
      <c r="IP156" s="34"/>
      <c r="IQ156" s="34"/>
      <c r="IR156" s="34"/>
      <c r="IS156" s="34"/>
      <c r="IT156" s="34"/>
      <c r="IU156" s="34"/>
      <c r="IV156" s="34"/>
      <c r="IW156" s="34"/>
      <c r="IX156" s="34"/>
      <c r="IY156" s="34"/>
      <c r="IZ156" s="34"/>
      <c r="JA156" s="34"/>
      <c r="JB156" s="34"/>
      <c r="JC156" s="34"/>
      <c r="JD156" s="34"/>
      <c r="JE156" s="34"/>
    </row>
    <row r="157" spans="1:265" s="58" customFormat="1" ht="30" customHeight="1" x14ac:dyDescent="0.2">
      <c r="A157" s="15">
        <f>_xlfn.AGGREGATE(3,3,$AA$1:AA157)</f>
        <v>145</v>
      </c>
      <c r="B157" s="16" t="s">
        <v>28</v>
      </c>
      <c r="C157" s="17" t="s">
        <v>776</v>
      </c>
      <c r="D157" s="11" t="s">
        <v>959</v>
      </c>
      <c r="E157" s="18" t="s">
        <v>153</v>
      </c>
      <c r="F157" s="11" t="s">
        <v>18</v>
      </c>
      <c r="G157" s="11" t="s">
        <v>16</v>
      </c>
      <c r="H157" s="11" t="s">
        <v>42</v>
      </c>
      <c r="I157" s="15" t="s">
        <v>38</v>
      </c>
      <c r="J157" s="15">
        <v>2023</v>
      </c>
      <c r="K157" s="11" t="s">
        <v>25</v>
      </c>
      <c r="L157" s="19" t="s">
        <v>967</v>
      </c>
      <c r="M157" s="20" t="s">
        <v>961</v>
      </c>
      <c r="N157" s="21"/>
      <c r="O157" s="21"/>
      <c r="P157" s="15"/>
      <c r="Q157" s="11" t="s">
        <v>115</v>
      </c>
      <c r="R157" s="15"/>
      <c r="S157" s="57" t="s">
        <v>92</v>
      </c>
      <c r="T157" s="21"/>
      <c r="U157" s="12" t="s">
        <v>796</v>
      </c>
      <c r="V157" s="13">
        <f t="shared" si="4"/>
        <v>30617</v>
      </c>
      <c r="W157" s="23">
        <v>54</v>
      </c>
      <c r="X157" s="22">
        <v>7.33</v>
      </c>
      <c r="Y157" s="22">
        <v>3.01</v>
      </c>
      <c r="Z157" s="11" t="s">
        <v>25</v>
      </c>
      <c r="AA157" s="11" t="s">
        <v>962</v>
      </c>
      <c r="AB157" s="14" t="str">
        <f t="shared" si="5"/>
        <v>Nguyễn Thị Xuân</v>
      </c>
      <c r="AC157" s="18" t="s">
        <v>963</v>
      </c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Q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4"/>
      <c r="HE157" s="34"/>
      <c r="HF157" s="34"/>
      <c r="HG157" s="34"/>
      <c r="HH157" s="34"/>
      <c r="HI157" s="34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  <c r="IA157" s="34"/>
      <c r="IB157" s="34"/>
      <c r="IC157" s="34"/>
      <c r="ID157" s="34"/>
      <c r="IE157" s="34"/>
      <c r="IF157" s="34"/>
      <c r="IG157" s="34"/>
      <c r="IH157" s="34"/>
      <c r="II157" s="34"/>
      <c r="IJ157" s="34"/>
      <c r="IK157" s="34"/>
      <c r="IL157" s="34"/>
      <c r="IM157" s="34"/>
      <c r="IN157" s="34"/>
      <c r="IO157" s="34"/>
      <c r="IP157" s="34"/>
      <c r="IQ157" s="34"/>
      <c r="IR157" s="34"/>
      <c r="IS157" s="34"/>
      <c r="IT157" s="34"/>
      <c r="IU157" s="34"/>
      <c r="IV157" s="34"/>
      <c r="IW157" s="34"/>
      <c r="IX157" s="34"/>
      <c r="IY157" s="34"/>
      <c r="IZ157" s="34"/>
      <c r="JA157" s="34"/>
      <c r="JB157" s="34"/>
      <c r="JC157" s="34"/>
      <c r="JD157" s="34"/>
      <c r="JE157" s="34"/>
    </row>
    <row r="158" spans="1:265" s="58" customFormat="1" ht="30" customHeight="1" x14ac:dyDescent="0.2">
      <c r="A158" s="15">
        <f>_xlfn.AGGREGATE(3,3,$AA$1:AA158)</f>
        <v>146</v>
      </c>
      <c r="B158" s="16" t="s">
        <v>964</v>
      </c>
      <c r="C158" s="17" t="s">
        <v>965</v>
      </c>
      <c r="D158" s="11" t="s">
        <v>966</v>
      </c>
      <c r="E158" s="18" t="s">
        <v>105</v>
      </c>
      <c r="F158" s="11" t="s">
        <v>18</v>
      </c>
      <c r="G158" s="11" t="s">
        <v>16</v>
      </c>
      <c r="H158" s="11" t="s">
        <v>42</v>
      </c>
      <c r="I158" s="15" t="s">
        <v>38</v>
      </c>
      <c r="J158" s="15">
        <v>2023</v>
      </c>
      <c r="K158" s="11" t="s">
        <v>25</v>
      </c>
      <c r="L158" s="19" t="s">
        <v>960</v>
      </c>
      <c r="M158" s="20" t="s">
        <v>968</v>
      </c>
      <c r="N158" s="21"/>
      <c r="O158" s="21"/>
      <c r="P158" s="15"/>
      <c r="Q158" s="11" t="s">
        <v>91</v>
      </c>
      <c r="R158" s="15"/>
      <c r="S158" s="57" t="s">
        <v>92</v>
      </c>
      <c r="T158" s="21"/>
      <c r="U158" s="12" t="s">
        <v>796</v>
      </c>
      <c r="V158" s="13">
        <f t="shared" si="4"/>
        <v>32517</v>
      </c>
      <c r="W158" s="23">
        <v>54</v>
      </c>
      <c r="X158" s="22">
        <v>7.59</v>
      </c>
      <c r="Y158" s="22">
        <v>3.16</v>
      </c>
      <c r="Z158" s="11" t="s">
        <v>25</v>
      </c>
      <c r="AA158" s="11" t="s">
        <v>969</v>
      </c>
      <c r="AB158" s="14" t="str">
        <f t="shared" si="5"/>
        <v>Phùng Thị Luyến</v>
      </c>
      <c r="AC158" s="18" t="s">
        <v>970</v>
      </c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4"/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4"/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4"/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4"/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4"/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34"/>
      <c r="HI158" s="34"/>
      <c r="HJ158" s="34"/>
      <c r="HK158" s="34"/>
      <c r="HL158" s="34"/>
      <c r="HM158" s="34"/>
      <c r="HN158" s="34"/>
      <c r="HO158" s="34"/>
      <c r="HP158" s="34"/>
      <c r="HQ158" s="34"/>
      <c r="HR158" s="34"/>
      <c r="HS158" s="34"/>
      <c r="HT158" s="34"/>
      <c r="HU158" s="34"/>
      <c r="HV158" s="34"/>
      <c r="HW158" s="34"/>
      <c r="HX158" s="34"/>
      <c r="HY158" s="34"/>
      <c r="HZ158" s="34"/>
      <c r="IA158" s="34"/>
      <c r="IB158" s="34"/>
      <c r="IC158" s="34"/>
      <c r="ID158" s="34"/>
      <c r="IE158" s="34"/>
      <c r="IF158" s="34"/>
      <c r="IG158" s="34"/>
      <c r="IH158" s="34"/>
      <c r="II158" s="34"/>
      <c r="IJ158" s="34"/>
      <c r="IK158" s="34"/>
      <c r="IL158" s="34"/>
      <c r="IM158" s="34"/>
      <c r="IN158" s="34"/>
      <c r="IO158" s="34"/>
      <c r="IP158" s="34"/>
      <c r="IQ158" s="34"/>
      <c r="IR158" s="34"/>
      <c r="IS158" s="34"/>
      <c r="IT158" s="34"/>
      <c r="IU158" s="34"/>
      <c r="IV158" s="34"/>
      <c r="IW158" s="34"/>
      <c r="IX158" s="34"/>
      <c r="IY158" s="34"/>
      <c r="IZ158" s="34"/>
      <c r="JA158" s="34"/>
      <c r="JB158" s="34"/>
      <c r="JC158" s="34"/>
      <c r="JD158" s="34"/>
      <c r="JE158" s="34"/>
    </row>
    <row r="159" spans="1:265" s="58" customFormat="1" ht="30" customHeight="1" x14ac:dyDescent="0.2">
      <c r="A159" s="15">
        <f>_xlfn.AGGREGATE(3,3,$AA$1:AA159)</f>
        <v>147</v>
      </c>
      <c r="B159" s="16" t="s">
        <v>971</v>
      </c>
      <c r="C159" s="17" t="s">
        <v>972</v>
      </c>
      <c r="D159" s="11" t="s">
        <v>973</v>
      </c>
      <c r="E159" s="18" t="s">
        <v>105</v>
      </c>
      <c r="F159" s="11" t="s">
        <v>21</v>
      </c>
      <c r="G159" s="11" t="s">
        <v>16</v>
      </c>
      <c r="H159" s="11" t="s">
        <v>42</v>
      </c>
      <c r="I159" s="15" t="s">
        <v>38</v>
      </c>
      <c r="J159" s="15">
        <v>2023</v>
      </c>
      <c r="K159" s="11" t="s">
        <v>25</v>
      </c>
      <c r="L159" s="19" t="s">
        <v>974</v>
      </c>
      <c r="M159" s="20" t="s">
        <v>975</v>
      </c>
      <c r="N159" s="21"/>
      <c r="O159" s="21"/>
      <c r="P159" s="15"/>
      <c r="Q159" s="11" t="s">
        <v>91</v>
      </c>
      <c r="R159" s="15"/>
      <c r="S159" s="57" t="s">
        <v>92</v>
      </c>
      <c r="T159" s="21"/>
      <c r="U159" s="12" t="s">
        <v>796</v>
      </c>
      <c r="V159" s="13">
        <f t="shared" si="4"/>
        <v>32900</v>
      </c>
      <c r="W159" s="23">
        <v>54</v>
      </c>
      <c r="X159" s="22">
        <v>7.55</v>
      </c>
      <c r="Y159" s="22">
        <v>3.16</v>
      </c>
      <c r="Z159" s="11" t="s">
        <v>25</v>
      </c>
      <c r="AA159" s="11" t="s">
        <v>976</v>
      </c>
      <c r="AB159" s="14" t="str">
        <f t="shared" si="5"/>
        <v>Đỗ Văn May</v>
      </c>
      <c r="AC159" s="18" t="s">
        <v>977</v>
      </c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  <c r="IA159" s="34"/>
      <c r="IB159" s="34"/>
      <c r="IC159" s="34"/>
      <c r="ID159" s="34"/>
      <c r="IE159" s="34"/>
      <c r="IF159" s="34"/>
      <c r="IG159" s="34"/>
      <c r="IH159" s="34"/>
      <c r="II159" s="34"/>
      <c r="IJ159" s="34"/>
      <c r="IK159" s="34"/>
      <c r="IL159" s="34"/>
      <c r="IM159" s="34"/>
      <c r="IN159" s="34"/>
      <c r="IO159" s="34"/>
      <c r="IP159" s="34"/>
      <c r="IQ159" s="34"/>
      <c r="IR159" s="34"/>
      <c r="IS159" s="34"/>
      <c r="IT159" s="34"/>
      <c r="IU159" s="34"/>
      <c r="IV159" s="34"/>
      <c r="IW159" s="34"/>
      <c r="IX159" s="34"/>
      <c r="IY159" s="34"/>
      <c r="IZ159" s="34"/>
      <c r="JA159" s="34"/>
      <c r="JB159" s="34"/>
      <c r="JC159" s="34"/>
      <c r="JD159" s="34"/>
      <c r="JE159" s="34"/>
    </row>
    <row r="160" spans="1:265" s="58" customFormat="1" ht="30" customHeight="1" x14ac:dyDescent="0.2">
      <c r="A160" s="15">
        <f>_xlfn.AGGREGATE(3,3,$AA$1:AA160)</f>
        <v>148</v>
      </c>
      <c r="B160" s="16" t="s">
        <v>978</v>
      </c>
      <c r="C160" s="17" t="s">
        <v>30</v>
      </c>
      <c r="D160" s="11" t="s">
        <v>979</v>
      </c>
      <c r="E160" s="18" t="s">
        <v>112</v>
      </c>
      <c r="F160" s="11" t="s">
        <v>18</v>
      </c>
      <c r="G160" s="11" t="s">
        <v>223</v>
      </c>
      <c r="H160" s="11" t="s">
        <v>42</v>
      </c>
      <c r="I160" s="15" t="s">
        <v>38</v>
      </c>
      <c r="J160" s="15">
        <v>2023</v>
      </c>
      <c r="K160" s="11" t="s">
        <v>25</v>
      </c>
      <c r="L160" s="19" t="s">
        <v>980</v>
      </c>
      <c r="M160" s="20" t="s">
        <v>981</v>
      </c>
      <c r="N160" s="21"/>
      <c r="O160" s="21"/>
      <c r="P160" s="15"/>
      <c r="Q160" s="11" t="s">
        <v>650</v>
      </c>
      <c r="R160" s="15"/>
      <c r="S160" s="57" t="s">
        <v>92</v>
      </c>
      <c r="T160" s="21"/>
      <c r="U160" s="12" t="s">
        <v>796</v>
      </c>
      <c r="V160" s="13">
        <f t="shared" si="4"/>
        <v>31824</v>
      </c>
      <c r="W160" s="23">
        <v>54</v>
      </c>
      <c r="X160" s="22">
        <v>7.41</v>
      </c>
      <c r="Y160" s="22">
        <v>3.07</v>
      </c>
      <c r="Z160" s="11" t="s">
        <v>25</v>
      </c>
      <c r="AA160" s="11" t="s">
        <v>982</v>
      </c>
      <c r="AB160" s="14" t="str">
        <f t="shared" si="5"/>
        <v>Mã Hồng Anh</v>
      </c>
      <c r="AC160" s="18" t="s">
        <v>983</v>
      </c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4"/>
      <c r="HE160" s="34"/>
      <c r="HF160" s="34"/>
      <c r="HG160" s="34"/>
      <c r="HH160" s="34"/>
      <c r="HI160" s="34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  <c r="IA160" s="34"/>
      <c r="IB160" s="34"/>
      <c r="IC160" s="34"/>
      <c r="ID160" s="34"/>
      <c r="IE160" s="34"/>
      <c r="IF160" s="34"/>
      <c r="IG160" s="34"/>
      <c r="IH160" s="34"/>
      <c r="II160" s="34"/>
      <c r="IJ160" s="34"/>
      <c r="IK160" s="34"/>
      <c r="IL160" s="34"/>
      <c r="IM160" s="34"/>
      <c r="IN160" s="34"/>
      <c r="IO160" s="34"/>
      <c r="IP160" s="34"/>
      <c r="IQ160" s="34"/>
      <c r="IR160" s="34"/>
      <c r="IS160" s="34"/>
      <c r="IT160" s="34"/>
      <c r="IU160" s="34"/>
      <c r="IV160" s="34"/>
      <c r="IW160" s="34"/>
      <c r="IX160" s="34"/>
      <c r="IY160" s="34"/>
      <c r="IZ160" s="34"/>
      <c r="JA160" s="34"/>
      <c r="JB160" s="34"/>
      <c r="JC160" s="34"/>
      <c r="JD160" s="34"/>
      <c r="JE160" s="34"/>
    </row>
    <row r="161" spans="1:265" s="58" customFormat="1" ht="30" customHeight="1" x14ac:dyDescent="0.2">
      <c r="A161" s="15">
        <f>_xlfn.AGGREGATE(3,3,$AA$1:AA161)</f>
        <v>149</v>
      </c>
      <c r="B161" s="16" t="s">
        <v>775</v>
      </c>
      <c r="C161" s="17" t="s">
        <v>984</v>
      </c>
      <c r="D161" s="11" t="s">
        <v>985</v>
      </c>
      <c r="E161" s="18" t="s">
        <v>24</v>
      </c>
      <c r="F161" s="11" t="s">
        <v>18</v>
      </c>
      <c r="G161" s="11" t="s">
        <v>16</v>
      </c>
      <c r="H161" s="11" t="s">
        <v>42</v>
      </c>
      <c r="I161" s="15" t="s">
        <v>38</v>
      </c>
      <c r="J161" s="15">
        <v>2023</v>
      </c>
      <c r="K161" s="11" t="s">
        <v>25</v>
      </c>
      <c r="L161" s="19" t="s">
        <v>986</v>
      </c>
      <c r="M161" s="20" t="s">
        <v>987</v>
      </c>
      <c r="N161" s="21"/>
      <c r="O161" s="21"/>
      <c r="P161" s="15"/>
      <c r="Q161" s="11" t="s">
        <v>650</v>
      </c>
      <c r="R161" s="15"/>
      <c r="S161" s="57" t="s">
        <v>92</v>
      </c>
      <c r="T161" s="21"/>
      <c r="U161" s="12" t="s">
        <v>796</v>
      </c>
      <c r="V161" s="13">
        <f t="shared" si="4"/>
        <v>32060</v>
      </c>
      <c r="W161" s="23">
        <v>54</v>
      </c>
      <c r="X161" s="22">
        <v>7.37</v>
      </c>
      <c r="Y161" s="22">
        <v>3.02</v>
      </c>
      <c r="Z161" s="11" t="s">
        <v>25</v>
      </c>
      <c r="AA161" s="11" t="s">
        <v>988</v>
      </c>
      <c r="AB161" s="14" t="str">
        <f t="shared" si="5"/>
        <v>Trịnh Thị Bé</v>
      </c>
      <c r="AC161" s="18" t="s">
        <v>989</v>
      </c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4"/>
      <c r="HE161" s="34"/>
      <c r="HF161" s="34"/>
      <c r="HG161" s="34"/>
      <c r="HH161" s="34"/>
      <c r="HI161" s="34"/>
      <c r="HJ161" s="34"/>
      <c r="HK161" s="34"/>
      <c r="HL161" s="34"/>
      <c r="HM161" s="34"/>
      <c r="HN161" s="34"/>
      <c r="HO161" s="34"/>
      <c r="HP161" s="34"/>
      <c r="HQ161" s="34"/>
      <c r="HR161" s="34"/>
      <c r="HS161" s="34"/>
      <c r="HT161" s="34"/>
      <c r="HU161" s="34"/>
      <c r="HV161" s="34"/>
      <c r="HW161" s="34"/>
      <c r="HX161" s="34"/>
      <c r="HY161" s="34"/>
      <c r="HZ161" s="34"/>
      <c r="IA161" s="34"/>
      <c r="IB161" s="34"/>
      <c r="IC161" s="34"/>
      <c r="ID161" s="34"/>
      <c r="IE161" s="34"/>
      <c r="IF161" s="34"/>
      <c r="IG161" s="34"/>
      <c r="IH161" s="34"/>
      <c r="II161" s="34"/>
      <c r="IJ161" s="34"/>
      <c r="IK161" s="34"/>
      <c r="IL161" s="34"/>
      <c r="IM161" s="34"/>
      <c r="IN161" s="34"/>
      <c r="IO161" s="34"/>
      <c r="IP161" s="34"/>
      <c r="IQ161" s="34"/>
      <c r="IR161" s="34"/>
      <c r="IS161" s="34"/>
      <c r="IT161" s="34"/>
      <c r="IU161" s="34"/>
      <c r="IV161" s="34"/>
      <c r="IW161" s="34"/>
      <c r="IX161" s="34"/>
      <c r="IY161" s="34"/>
      <c r="IZ161" s="34"/>
      <c r="JA161" s="34"/>
      <c r="JB161" s="34"/>
      <c r="JC161" s="34"/>
      <c r="JD161" s="34"/>
      <c r="JE161" s="34"/>
    </row>
    <row r="162" spans="1:265" s="58" customFormat="1" ht="30" customHeight="1" x14ac:dyDescent="0.2">
      <c r="A162" s="15">
        <f>_xlfn.AGGREGATE(3,3,$AA$1:AA162)</f>
        <v>150</v>
      </c>
      <c r="B162" s="16" t="s">
        <v>28</v>
      </c>
      <c r="C162" s="17" t="s">
        <v>54</v>
      </c>
      <c r="D162" s="11" t="s">
        <v>990</v>
      </c>
      <c r="E162" s="18" t="s">
        <v>765</v>
      </c>
      <c r="F162" s="11" t="s">
        <v>18</v>
      </c>
      <c r="G162" s="11" t="s">
        <v>16</v>
      </c>
      <c r="H162" s="11" t="s">
        <v>42</v>
      </c>
      <c r="I162" s="15" t="s">
        <v>38</v>
      </c>
      <c r="J162" s="15">
        <v>2023</v>
      </c>
      <c r="K162" s="11" t="s">
        <v>25</v>
      </c>
      <c r="L162" s="19" t="s">
        <v>991</v>
      </c>
      <c r="M162" s="20" t="s">
        <v>992</v>
      </c>
      <c r="N162" s="21"/>
      <c r="O162" s="21"/>
      <c r="P162" s="15"/>
      <c r="Q162" s="11" t="s">
        <v>650</v>
      </c>
      <c r="R162" s="15"/>
      <c r="S162" s="57" t="s">
        <v>92</v>
      </c>
      <c r="T162" s="21"/>
      <c r="U162" s="12" t="s">
        <v>796</v>
      </c>
      <c r="V162" s="13">
        <f t="shared" si="4"/>
        <v>31997</v>
      </c>
      <c r="W162" s="23">
        <v>54</v>
      </c>
      <c r="X162" s="22">
        <v>7.34</v>
      </c>
      <c r="Y162" s="22">
        <v>3.01</v>
      </c>
      <c r="Z162" s="11" t="s">
        <v>25</v>
      </c>
      <c r="AA162" s="11" t="s">
        <v>993</v>
      </c>
      <c r="AB162" s="14" t="str">
        <f t="shared" si="5"/>
        <v>Nguyễn Thị Cúc</v>
      </c>
      <c r="AC162" s="18" t="s">
        <v>994</v>
      </c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4"/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4"/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34"/>
      <c r="EZ162" s="34"/>
      <c r="FA162" s="34"/>
      <c r="FB162" s="34"/>
      <c r="FC162" s="34"/>
      <c r="FD162" s="34"/>
      <c r="FE162" s="34"/>
      <c r="FF162" s="34"/>
      <c r="FG162" s="34"/>
      <c r="FH162" s="34"/>
      <c r="FI162" s="34"/>
      <c r="FJ162" s="34"/>
      <c r="FK162" s="34"/>
      <c r="FL162" s="34"/>
      <c r="FM162" s="34"/>
      <c r="FN162" s="34"/>
      <c r="FO162" s="34"/>
      <c r="FP162" s="34"/>
      <c r="FQ162" s="34"/>
      <c r="FR162" s="34"/>
      <c r="FS162" s="34"/>
      <c r="FT162" s="34"/>
      <c r="FU162" s="34"/>
      <c r="FV162" s="34"/>
      <c r="FW162" s="34"/>
      <c r="FX162" s="34"/>
      <c r="FY162" s="34"/>
      <c r="FZ162" s="34"/>
      <c r="GA162" s="34"/>
      <c r="GB162" s="34"/>
      <c r="GC162" s="34"/>
      <c r="GD162" s="34"/>
      <c r="GE162" s="34"/>
      <c r="GF162" s="34"/>
      <c r="GG162" s="34"/>
      <c r="GH162" s="34"/>
      <c r="GI162" s="34"/>
      <c r="GJ162" s="34"/>
      <c r="GK162" s="34"/>
      <c r="GL162" s="34"/>
      <c r="GM162" s="34"/>
      <c r="GN162" s="34"/>
      <c r="GO162" s="34"/>
      <c r="GP162" s="34"/>
      <c r="GQ162" s="34"/>
      <c r="GR162" s="34"/>
      <c r="GS162" s="34"/>
      <c r="GT162" s="34"/>
      <c r="GU162" s="34"/>
      <c r="GV162" s="34"/>
      <c r="GW162" s="34"/>
      <c r="GX162" s="34"/>
      <c r="GY162" s="34"/>
      <c r="GZ162" s="34"/>
      <c r="HA162" s="34"/>
      <c r="HB162" s="34"/>
      <c r="HC162" s="34"/>
      <c r="HD162" s="34"/>
      <c r="HE162" s="34"/>
      <c r="HF162" s="34"/>
      <c r="HG162" s="34"/>
      <c r="HH162" s="34"/>
      <c r="HI162" s="34"/>
      <c r="HJ162" s="34"/>
      <c r="HK162" s="34"/>
      <c r="HL162" s="34"/>
      <c r="HM162" s="34"/>
      <c r="HN162" s="34"/>
      <c r="HO162" s="34"/>
      <c r="HP162" s="34"/>
      <c r="HQ162" s="34"/>
      <c r="HR162" s="34"/>
      <c r="HS162" s="34"/>
      <c r="HT162" s="34"/>
      <c r="HU162" s="34"/>
      <c r="HV162" s="34"/>
      <c r="HW162" s="34"/>
      <c r="HX162" s="34"/>
      <c r="HY162" s="34"/>
      <c r="HZ162" s="34"/>
      <c r="IA162" s="34"/>
      <c r="IB162" s="34"/>
      <c r="IC162" s="34"/>
      <c r="ID162" s="34"/>
      <c r="IE162" s="34"/>
      <c r="IF162" s="34"/>
      <c r="IG162" s="34"/>
      <c r="IH162" s="34"/>
      <c r="II162" s="34"/>
      <c r="IJ162" s="34"/>
      <c r="IK162" s="34"/>
      <c r="IL162" s="34"/>
      <c r="IM162" s="34"/>
      <c r="IN162" s="34"/>
      <c r="IO162" s="34"/>
      <c r="IP162" s="34"/>
      <c r="IQ162" s="34"/>
      <c r="IR162" s="34"/>
      <c r="IS162" s="34"/>
      <c r="IT162" s="34"/>
      <c r="IU162" s="34"/>
      <c r="IV162" s="34"/>
      <c r="IW162" s="34"/>
      <c r="IX162" s="34"/>
      <c r="IY162" s="34"/>
      <c r="IZ162" s="34"/>
      <c r="JA162" s="34"/>
      <c r="JB162" s="34"/>
      <c r="JC162" s="34"/>
      <c r="JD162" s="34"/>
      <c r="JE162" s="34"/>
    </row>
    <row r="163" spans="1:265" s="58" customFormat="1" ht="30" customHeight="1" x14ac:dyDescent="0.2">
      <c r="A163" s="15">
        <f>_xlfn.AGGREGATE(3,3,$AA$1:AA163)</f>
        <v>151</v>
      </c>
      <c r="B163" s="16" t="s">
        <v>27</v>
      </c>
      <c r="C163" s="17" t="s">
        <v>995</v>
      </c>
      <c r="D163" s="11" t="s">
        <v>996</v>
      </c>
      <c r="E163" s="18" t="s">
        <v>112</v>
      </c>
      <c r="F163" s="11" t="s">
        <v>18</v>
      </c>
      <c r="G163" s="11" t="s">
        <v>223</v>
      </c>
      <c r="H163" s="11" t="s">
        <v>42</v>
      </c>
      <c r="I163" s="15" t="s">
        <v>38</v>
      </c>
      <c r="J163" s="15">
        <v>2023</v>
      </c>
      <c r="K163" s="11" t="s">
        <v>25</v>
      </c>
      <c r="L163" s="19" t="s">
        <v>997</v>
      </c>
      <c r="M163" s="20" t="s">
        <v>998</v>
      </c>
      <c r="N163" s="21"/>
      <c r="O163" s="21"/>
      <c r="P163" s="15"/>
      <c r="Q163" s="11" t="s">
        <v>650</v>
      </c>
      <c r="R163" s="15"/>
      <c r="S163" s="57" t="s">
        <v>92</v>
      </c>
      <c r="T163" s="21"/>
      <c r="U163" s="12" t="s">
        <v>796</v>
      </c>
      <c r="V163" s="13">
        <f t="shared" si="4"/>
        <v>32763</v>
      </c>
      <c r="W163" s="23">
        <v>54</v>
      </c>
      <c r="X163" s="22">
        <v>7.61</v>
      </c>
      <c r="Y163" s="22">
        <v>3.14</v>
      </c>
      <c r="Z163" s="11" t="s">
        <v>25</v>
      </c>
      <c r="AA163" s="11" t="s">
        <v>999</v>
      </c>
      <c r="AB163" s="14" t="str">
        <f t="shared" si="5"/>
        <v>Hoàng Thị Chính</v>
      </c>
      <c r="AC163" s="18" t="s">
        <v>1000</v>
      </c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4"/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4"/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4"/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4"/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34"/>
      <c r="HI163" s="34"/>
      <c r="HJ163" s="34"/>
      <c r="HK163" s="34"/>
      <c r="HL163" s="34"/>
      <c r="HM163" s="34"/>
      <c r="HN163" s="34"/>
      <c r="HO163" s="34"/>
      <c r="HP163" s="34"/>
      <c r="HQ163" s="34"/>
      <c r="HR163" s="34"/>
      <c r="HS163" s="34"/>
      <c r="HT163" s="34"/>
      <c r="HU163" s="34"/>
      <c r="HV163" s="34"/>
      <c r="HW163" s="34"/>
      <c r="HX163" s="34"/>
      <c r="HY163" s="34"/>
      <c r="HZ163" s="34"/>
      <c r="IA163" s="34"/>
      <c r="IB163" s="34"/>
      <c r="IC163" s="34"/>
      <c r="ID163" s="34"/>
      <c r="IE163" s="34"/>
      <c r="IF163" s="34"/>
      <c r="IG163" s="34"/>
      <c r="IH163" s="34"/>
      <c r="II163" s="34"/>
      <c r="IJ163" s="34"/>
      <c r="IK163" s="34"/>
      <c r="IL163" s="34"/>
      <c r="IM163" s="34"/>
      <c r="IN163" s="34"/>
      <c r="IO163" s="34"/>
      <c r="IP163" s="34"/>
      <c r="IQ163" s="34"/>
      <c r="IR163" s="34"/>
      <c r="IS163" s="34"/>
      <c r="IT163" s="34"/>
      <c r="IU163" s="34"/>
      <c r="IV163" s="34"/>
      <c r="IW163" s="34"/>
      <c r="IX163" s="34"/>
      <c r="IY163" s="34"/>
      <c r="IZ163" s="34"/>
      <c r="JA163" s="34"/>
      <c r="JB163" s="34"/>
      <c r="JC163" s="34"/>
      <c r="JD163" s="34"/>
      <c r="JE163" s="34"/>
    </row>
    <row r="164" spans="1:265" s="58" customFormat="1" ht="30" customHeight="1" x14ac:dyDescent="0.2">
      <c r="A164" s="15">
        <f>_xlfn.AGGREGATE(3,3,$AA$1:AA164)</f>
        <v>152</v>
      </c>
      <c r="B164" s="16" t="s">
        <v>691</v>
      </c>
      <c r="C164" s="17" t="s">
        <v>290</v>
      </c>
      <c r="D164" s="11" t="s">
        <v>1001</v>
      </c>
      <c r="E164" s="18" t="s">
        <v>112</v>
      </c>
      <c r="F164" s="11" t="s">
        <v>18</v>
      </c>
      <c r="G164" s="11" t="s">
        <v>223</v>
      </c>
      <c r="H164" s="11" t="s">
        <v>42</v>
      </c>
      <c r="I164" s="15" t="s">
        <v>38</v>
      </c>
      <c r="J164" s="15">
        <v>2023</v>
      </c>
      <c r="K164" s="11" t="s">
        <v>25</v>
      </c>
      <c r="L164" s="19" t="s">
        <v>1002</v>
      </c>
      <c r="M164" s="20" t="s">
        <v>1003</v>
      </c>
      <c r="N164" s="21"/>
      <c r="O164" s="21"/>
      <c r="P164" s="15"/>
      <c r="Q164" s="11" t="s">
        <v>650</v>
      </c>
      <c r="R164" s="15"/>
      <c r="S164" s="57" t="s">
        <v>92</v>
      </c>
      <c r="T164" s="21"/>
      <c r="U164" s="12" t="s">
        <v>796</v>
      </c>
      <c r="V164" s="13">
        <f t="shared" si="4"/>
        <v>32094</v>
      </c>
      <c r="W164" s="23">
        <v>54</v>
      </c>
      <c r="X164" s="22">
        <v>7.44</v>
      </c>
      <c r="Y164" s="22">
        <v>3.12</v>
      </c>
      <c r="Z164" s="11" t="s">
        <v>25</v>
      </c>
      <c r="AA164" s="11" t="s">
        <v>1004</v>
      </c>
      <c r="AB164" s="14" t="str">
        <f t="shared" si="5"/>
        <v>Nông Thị Diệp</v>
      </c>
      <c r="AC164" s="18" t="s">
        <v>1005</v>
      </c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4"/>
      <c r="DK164" s="34"/>
      <c r="DL164" s="34"/>
      <c r="DM164" s="34"/>
      <c r="DN164" s="34"/>
      <c r="DO164" s="34"/>
      <c r="DP164" s="34"/>
      <c r="DQ164" s="34"/>
      <c r="DR164" s="34"/>
      <c r="DS164" s="34"/>
      <c r="DT164" s="34"/>
      <c r="DU164" s="34"/>
      <c r="DV164" s="34"/>
      <c r="DW164" s="34"/>
      <c r="DX164" s="34"/>
      <c r="DY164" s="34"/>
      <c r="DZ164" s="34"/>
      <c r="EA164" s="34"/>
      <c r="EB164" s="34"/>
      <c r="EC164" s="34"/>
      <c r="ED164" s="34"/>
      <c r="EE164" s="34"/>
      <c r="EF164" s="34"/>
      <c r="EG164" s="34"/>
      <c r="EH164" s="34"/>
      <c r="EI164" s="34"/>
      <c r="EJ164" s="34"/>
      <c r="EK164" s="34"/>
      <c r="EL164" s="34"/>
      <c r="EM164" s="34"/>
      <c r="EN164" s="34"/>
      <c r="EO164" s="34"/>
      <c r="EP164" s="34"/>
      <c r="EQ164" s="34"/>
      <c r="ER164" s="34"/>
      <c r="ES164" s="34"/>
      <c r="ET164" s="34"/>
      <c r="EU164" s="34"/>
      <c r="EV164" s="34"/>
      <c r="EW164" s="34"/>
      <c r="EX164" s="34"/>
      <c r="EY164" s="34"/>
      <c r="EZ164" s="34"/>
      <c r="FA164" s="34"/>
      <c r="FB164" s="34"/>
      <c r="FC164" s="34"/>
      <c r="FD164" s="34"/>
      <c r="FE164" s="34"/>
      <c r="FF164" s="34"/>
      <c r="FG164" s="34"/>
      <c r="FH164" s="34"/>
      <c r="FI164" s="34"/>
      <c r="FJ164" s="34"/>
      <c r="FK164" s="34"/>
      <c r="FL164" s="34"/>
      <c r="FM164" s="34"/>
      <c r="FN164" s="34"/>
      <c r="FO164" s="34"/>
      <c r="FP164" s="34"/>
      <c r="FQ164" s="34"/>
      <c r="FR164" s="34"/>
      <c r="FS164" s="34"/>
      <c r="FT164" s="34"/>
      <c r="FU164" s="34"/>
      <c r="FV164" s="34"/>
      <c r="FW164" s="34"/>
      <c r="FX164" s="34"/>
      <c r="FY164" s="34"/>
      <c r="FZ164" s="34"/>
      <c r="GA164" s="34"/>
      <c r="GB164" s="34"/>
      <c r="GC164" s="34"/>
      <c r="GD164" s="34"/>
      <c r="GE164" s="34"/>
      <c r="GF164" s="34"/>
      <c r="GG164" s="34"/>
      <c r="GH164" s="34"/>
      <c r="GI164" s="34"/>
      <c r="GJ164" s="34"/>
      <c r="GK164" s="34"/>
      <c r="GL164" s="34"/>
      <c r="GM164" s="34"/>
      <c r="GN164" s="34"/>
      <c r="GO164" s="34"/>
      <c r="GP164" s="34"/>
      <c r="GQ164" s="34"/>
      <c r="GR164" s="34"/>
      <c r="GS164" s="34"/>
      <c r="GT164" s="34"/>
      <c r="GU164" s="34"/>
      <c r="GV164" s="34"/>
      <c r="GW164" s="34"/>
      <c r="GX164" s="34"/>
      <c r="GY164" s="34"/>
      <c r="GZ164" s="34"/>
      <c r="HA164" s="34"/>
      <c r="HB164" s="34"/>
      <c r="HC164" s="34"/>
      <c r="HD164" s="34"/>
      <c r="HE164" s="34"/>
      <c r="HF164" s="34"/>
      <c r="HG164" s="34"/>
      <c r="HH164" s="34"/>
      <c r="HI164" s="34"/>
      <c r="HJ164" s="34"/>
      <c r="HK164" s="34"/>
      <c r="HL164" s="34"/>
      <c r="HM164" s="34"/>
      <c r="HN164" s="34"/>
      <c r="HO164" s="34"/>
      <c r="HP164" s="34"/>
      <c r="HQ164" s="34"/>
      <c r="HR164" s="34"/>
      <c r="HS164" s="34"/>
      <c r="HT164" s="34"/>
      <c r="HU164" s="34"/>
      <c r="HV164" s="34"/>
      <c r="HW164" s="34"/>
      <c r="HX164" s="34"/>
      <c r="HY164" s="34"/>
      <c r="HZ164" s="34"/>
      <c r="IA164" s="34"/>
      <c r="IB164" s="34"/>
      <c r="IC164" s="34"/>
      <c r="ID164" s="34"/>
      <c r="IE164" s="34"/>
      <c r="IF164" s="34"/>
      <c r="IG164" s="34"/>
      <c r="IH164" s="34"/>
      <c r="II164" s="34"/>
      <c r="IJ164" s="34"/>
      <c r="IK164" s="34"/>
      <c r="IL164" s="34"/>
      <c r="IM164" s="34"/>
      <c r="IN164" s="34"/>
      <c r="IO164" s="34"/>
      <c r="IP164" s="34"/>
      <c r="IQ164" s="34"/>
      <c r="IR164" s="34"/>
      <c r="IS164" s="34"/>
      <c r="IT164" s="34"/>
      <c r="IU164" s="34"/>
      <c r="IV164" s="34"/>
      <c r="IW164" s="34"/>
      <c r="IX164" s="34"/>
      <c r="IY164" s="34"/>
      <c r="IZ164" s="34"/>
      <c r="JA164" s="34"/>
      <c r="JB164" s="34"/>
      <c r="JC164" s="34"/>
      <c r="JD164" s="34"/>
      <c r="JE164" s="34"/>
    </row>
    <row r="165" spans="1:265" s="58" customFormat="1" ht="30" customHeight="1" x14ac:dyDescent="0.2">
      <c r="A165" s="15">
        <f>_xlfn.AGGREGATE(3,3,$AA$1:AA165)</f>
        <v>153</v>
      </c>
      <c r="B165" s="16" t="s">
        <v>911</v>
      </c>
      <c r="C165" s="17" t="s">
        <v>297</v>
      </c>
      <c r="D165" s="11" t="s">
        <v>1006</v>
      </c>
      <c r="E165" s="18" t="s">
        <v>153</v>
      </c>
      <c r="F165" s="11" t="s">
        <v>18</v>
      </c>
      <c r="G165" s="11" t="s">
        <v>16</v>
      </c>
      <c r="H165" s="11" t="s">
        <v>42</v>
      </c>
      <c r="I165" s="15" t="s">
        <v>38</v>
      </c>
      <c r="J165" s="15">
        <v>2023</v>
      </c>
      <c r="K165" s="11" t="s">
        <v>25</v>
      </c>
      <c r="L165" s="19" t="s">
        <v>1007</v>
      </c>
      <c r="M165" s="20" t="s">
        <v>1008</v>
      </c>
      <c r="N165" s="21"/>
      <c r="O165" s="21"/>
      <c r="P165" s="15"/>
      <c r="Q165" s="11" t="s">
        <v>650</v>
      </c>
      <c r="R165" s="15"/>
      <c r="S165" s="57" t="s">
        <v>92</v>
      </c>
      <c r="T165" s="21"/>
      <c r="U165" s="12" t="s">
        <v>796</v>
      </c>
      <c r="V165" s="13">
        <f t="shared" si="4"/>
        <v>30131</v>
      </c>
      <c r="W165" s="23">
        <v>54</v>
      </c>
      <c r="X165" s="22">
        <v>7.49</v>
      </c>
      <c r="Y165" s="22">
        <v>3.15</v>
      </c>
      <c r="Z165" s="11" t="s">
        <v>25</v>
      </c>
      <c r="AA165" s="11" t="s">
        <v>1009</v>
      </c>
      <c r="AB165" s="14" t="str">
        <f t="shared" si="5"/>
        <v>Đàm Thị Dịu</v>
      </c>
      <c r="AC165" s="18" t="s">
        <v>1010</v>
      </c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4"/>
      <c r="EY165" s="34"/>
      <c r="EZ165" s="34"/>
      <c r="FA165" s="34"/>
      <c r="FB165" s="34"/>
      <c r="FC165" s="34"/>
      <c r="FD165" s="34"/>
      <c r="FE165" s="34"/>
      <c r="FF165" s="34"/>
      <c r="FG165" s="34"/>
      <c r="FH165" s="34"/>
      <c r="FI165" s="34"/>
      <c r="FJ165" s="34"/>
      <c r="FK165" s="34"/>
      <c r="FL165" s="34"/>
      <c r="FM165" s="34"/>
      <c r="FN165" s="34"/>
      <c r="FO165" s="34"/>
      <c r="FP165" s="34"/>
      <c r="FQ165" s="34"/>
      <c r="FR165" s="34"/>
      <c r="FS165" s="34"/>
      <c r="FT165" s="34"/>
      <c r="FU165" s="34"/>
      <c r="FV165" s="34"/>
      <c r="FW165" s="34"/>
      <c r="FX165" s="34"/>
      <c r="FY165" s="34"/>
      <c r="FZ165" s="34"/>
      <c r="GA165" s="34"/>
      <c r="GB165" s="34"/>
      <c r="GC165" s="34"/>
      <c r="GD165" s="34"/>
      <c r="GE165" s="34"/>
      <c r="GF165" s="34"/>
      <c r="GG165" s="34"/>
      <c r="GH165" s="34"/>
      <c r="GI165" s="34"/>
      <c r="GJ165" s="34"/>
      <c r="GK165" s="34"/>
      <c r="GL165" s="34"/>
      <c r="GM165" s="34"/>
      <c r="GN165" s="34"/>
      <c r="GO165" s="34"/>
      <c r="GP165" s="34"/>
      <c r="GQ165" s="34"/>
      <c r="GR165" s="34"/>
      <c r="GS165" s="34"/>
      <c r="GT165" s="34"/>
      <c r="GU165" s="34"/>
      <c r="GV165" s="34"/>
      <c r="GW165" s="34"/>
      <c r="GX165" s="34"/>
      <c r="GY165" s="34"/>
      <c r="GZ165" s="34"/>
      <c r="HA165" s="34"/>
      <c r="HB165" s="34"/>
      <c r="HC165" s="34"/>
      <c r="HD165" s="34"/>
      <c r="HE165" s="34"/>
      <c r="HF165" s="34"/>
      <c r="HG165" s="34"/>
      <c r="HH165" s="34"/>
      <c r="HI165" s="34"/>
      <c r="HJ165" s="34"/>
      <c r="HK165" s="34"/>
      <c r="HL165" s="34"/>
      <c r="HM165" s="34"/>
      <c r="HN165" s="34"/>
      <c r="HO165" s="34"/>
      <c r="HP165" s="34"/>
      <c r="HQ165" s="34"/>
      <c r="HR165" s="34"/>
      <c r="HS165" s="34"/>
      <c r="HT165" s="34"/>
      <c r="HU165" s="34"/>
      <c r="HV165" s="34"/>
      <c r="HW165" s="34"/>
      <c r="HX165" s="34"/>
      <c r="HY165" s="34"/>
      <c r="HZ165" s="34"/>
      <c r="IA165" s="34"/>
      <c r="IB165" s="34"/>
      <c r="IC165" s="34"/>
      <c r="ID165" s="34"/>
      <c r="IE165" s="34"/>
      <c r="IF165" s="34"/>
      <c r="IG165" s="34"/>
      <c r="IH165" s="34"/>
      <c r="II165" s="34"/>
      <c r="IJ165" s="34"/>
      <c r="IK165" s="34"/>
      <c r="IL165" s="34"/>
      <c r="IM165" s="34"/>
      <c r="IN165" s="34"/>
      <c r="IO165" s="34"/>
      <c r="IP165" s="34"/>
      <c r="IQ165" s="34"/>
      <c r="IR165" s="34"/>
      <c r="IS165" s="34"/>
      <c r="IT165" s="34"/>
      <c r="IU165" s="34"/>
      <c r="IV165" s="34"/>
      <c r="IW165" s="34"/>
      <c r="IX165" s="34"/>
      <c r="IY165" s="34"/>
      <c r="IZ165" s="34"/>
      <c r="JA165" s="34"/>
      <c r="JB165" s="34"/>
      <c r="JC165" s="34"/>
      <c r="JD165" s="34"/>
      <c r="JE165" s="34"/>
    </row>
    <row r="166" spans="1:265" s="58" customFormat="1" ht="30" customHeight="1" x14ac:dyDescent="0.2">
      <c r="A166" s="15">
        <f>_xlfn.AGGREGATE(3,3,$AA$1:AA166)</f>
        <v>154</v>
      </c>
      <c r="B166" s="16" t="s">
        <v>1011</v>
      </c>
      <c r="C166" s="17" t="s">
        <v>49</v>
      </c>
      <c r="D166" s="11" t="s">
        <v>1012</v>
      </c>
      <c r="E166" s="18" t="s">
        <v>112</v>
      </c>
      <c r="F166" s="11" t="s">
        <v>18</v>
      </c>
      <c r="G166" s="11" t="s">
        <v>22</v>
      </c>
      <c r="H166" s="11" t="s">
        <v>42</v>
      </c>
      <c r="I166" s="15" t="s">
        <v>38</v>
      </c>
      <c r="J166" s="15">
        <v>2023</v>
      </c>
      <c r="K166" s="11" t="s">
        <v>25</v>
      </c>
      <c r="L166" s="19" t="s">
        <v>1013</v>
      </c>
      <c r="M166" s="20" t="s">
        <v>1014</v>
      </c>
      <c r="N166" s="21"/>
      <c r="O166" s="21"/>
      <c r="P166" s="15"/>
      <c r="Q166" s="11" t="s">
        <v>650</v>
      </c>
      <c r="R166" s="15"/>
      <c r="S166" s="57" t="s">
        <v>92</v>
      </c>
      <c r="T166" s="21"/>
      <c r="U166" s="12" t="s">
        <v>796</v>
      </c>
      <c r="V166" s="13">
        <f t="shared" si="4"/>
        <v>32861</v>
      </c>
      <c r="W166" s="23">
        <v>54</v>
      </c>
      <c r="X166" s="22">
        <v>7.44</v>
      </c>
      <c r="Y166" s="22">
        <v>3.08</v>
      </c>
      <c r="Z166" s="11" t="s">
        <v>25</v>
      </c>
      <c r="AA166" s="11" t="s">
        <v>1015</v>
      </c>
      <c r="AB166" s="14" t="str">
        <f t="shared" si="5"/>
        <v>Hoàng Thị Thùy Dung</v>
      </c>
      <c r="AC166" s="18" t="s">
        <v>1016</v>
      </c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4"/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4"/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4"/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4"/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4"/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34"/>
      <c r="HI166" s="34"/>
      <c r="HJ166" s="34"/>
      <c r="HK166" s="34"/>
      <c r="HL166" s="34"/>
      <c r="HM166" s="34"/>
      <c r="HN166" s="34"/>
      <c r="HO166" s="34"/>
      <c r="HP166" s="34"/>
      <c r="HQ166" s="34"/>
      <c r="HR166" s="34"/>
      <c r="HS166" s="34"/>
      <c r="HT166" s="34"/>
      <c r="HU166" s="34"/>
      <c r="HV166" s="34"/>
      <c r="HW166" s="34"/>
      <c r="HX166" s="34"/>
      <c r="HY166" s="34"/>
      <c r="HZ166" s="34"/>
      <c r="IA166" s="34"/>
      <c r="IB166" s="34"/>
      <c r="IC166" s="34"/>
      <c r="ID166" s="34"/>
      <c r="IE166" s="34"/>
      <c r="IF166" s="34"/>
      <c r="IG166" s="34"/>
      <c r="IH166" s="34"/>
      <c r="II166" s="34"/>
      <c r="IJ166" s="34"/>
      <c r="IK166" s="34"/>
      <c r="IL166" s="34"/>
      <c r="IM166" s="34"/>
      <c r="IN166" s="34"/>
      <c r="IO166" s="34"/>
      <c r="IP166" s="34"/>
      <c r="IQ166" s="34"/>
      <c r="IR166" s="34"/>
      <c r="IS166" s="34"/>
      <c r="IT166" s="34"/>
      <c r="IU166" s="34"/>
      <c r="IV166" s="34"/>
      <c r="IW166" s="34"/>
      <c r="IX166" s="34"/>
      <c r="IY166" s="34"/>
      <c r="IZ166" s="34"/>
      <c r="JA166" s="34"/>
      <c r="JB166" s="34"/>
      <c r="JC166" s="34"/>
      <c r="JD166" s="34"/>
      <c r="JE166" s="34"/>
    </row>
    <row r="167" spans="1:265" s="58" customFormat="1" ht="30" customHeight="1" x14ac:dyDescent="0.2">
      <c r="A167" s="15">
        <f>_xlfn.AGGREGATE(3,3,$AA$1:AA167)</f>
        <v>155</v>
      </c>
      <c r="B167" s="16" t="s">
        <v>1017</v>
      </c>
      <c r="C167" s="17" t="s">
        <v>316</v>
      </c>
      <c r="D167" s="11" t="s">
        <v>1018</v>
      </c>
      <c r="E167" s="18" t="s">
        <v>112</v>
      </c>
      <c r="F167" s="11" t="s">
        <v>18</v>
      </c>
      <c r="G167" s="11" t="s">
        <v>22</v>
      </c>
      <c r="H167" s="11" t="s">
        <v>42</v>
      </c>
      <c r="I167" s="15" t="s">
        <v>38</v>
      </c>
      <c r="J167" s="15">
        <v>2023</v>
      </c>
      <c r="K167" s="11" t="s">
        <v>25</v>
      </c>
      <c r="L167" s="19" t="s">
        <v>1019</v>
      </c>
      <c r="M167" s="20" t="s">
        <v>1020</v>
      </c>
      <c r="N167" s="21"/>
      <c r="O167" s="21"/>
      <c r="P167" s="15"/>
      <c r="Q167" s="11" t="s">
        <v>650</v>
      </c>
      <c r="R167" s="15"/>
      <c r="S167" s="57" t="s">
        <v>92</v>
      </c>
      <c r="T167" s="21"/>
      <c r="U167" s="12" t="s">
        <v>796</v>
      </c>
      <c r="V167" s="13">
        <f t="shared" si="4"/>
        <v>31968</v>
      </c>
      <c r="W167" s="23">
        <v>54</v>
      </c>
      <c r="X167" s="22">
        <v>7.47</v>
      </c>
      <c r="Y167" s="22">
        <v>3.11</v>
      </c>
      <c r="Z167" s="11" t="s">
        <v>25</v>
      </c>
      <c r="AA167" s="11" t="s">
        <v>1021</v>
      </c>
      <c r="AB167" s="14" t="str">
        <f t="shared" si="5"/>
        <v>Liễu Thị Duyên</v>
      </c>
      <c r="AC167" s="18" t="s">
        <v>1022</v>
      </c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4"/>
      <c r="HI167" s="34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  <c r="IA167" s="34"/>
      <c r="IB167" s="34"/>
      <c r="IC167" s="34"/>
      <c r="ID167" s="34"/>
      <c r="IE167" s="34"/>
      <c r="IF167" s="34"/>
      <c r="IG167" s="34"/>
      <c r="IH167" s="34"/>
      <c r="II167" s="34"/>
      <c r="IJ167" s="34"/>
      <c r="IK167" s="34"/>
      <c r="IL167" s="34"/>
      <c r="IM167" s="34"/>
      <c r="IN167" s="34"/>
      <c r="IO167" s="34"/>
      <c r="IP167" s="34"/>
      <c r="IQ167" s="34"/>
      <c r="IR167" s="34"/>
      <c r="IS167" s="34"/>
      <c r="IT167" s="34"/>
      <c r="IU167" s="34"/>
      <c r="IV167" s="34"/>
      <c r="IW167" s="34"/>
      <c r="IX167" s="34"/>
      <c r="IY167" s="34"/>
      <c r="IZ167" s="34"/>
      <c r="JA167" s="34"/>
      <c r="JB167" s="34"/>
      <c r="JC167" s="34"/>
      <c r="JD167" s="34"/>
      <c r="JE167" s="34"/>
    </row>
    <row r="168" spans="1:265" s="58" customFormat="1" ht="30" customHeight="1" x14ac:dyDescent="0.2">
      <c r="A168" s="15">
        <f>_xlfn.AGGREGATE(3,3,$AA$1:AA168)</f>
        <v>156</v>
      </c>
      <c r="B168" s="16" t="s">
        <v>1023</v>
      </c>
      <c r="C168" s="17" t="s">
        <v>316</v>
      </c>
      <c r="D168" s="11" t="s">
        <v>1024</v>
      </c>
      <c r="E168" s="18" t="s">
        <v>112</v>
      </c>
      <c r="F168" s="11" t="s">
        <v>18</v>
      </c>
      <c r="G168" s="11" t="s">
        <v>223</v>
      </c>
      <c r="H168" s="11" t="s">
        <v>42</v>
      </c>
      <c r="I168" s="15" t="s">
        <v>38</v>
      </c>
      <c r="J168" s="15">
        <v>2023</v>
      </c>
      <c r="K168" s="11" t="s">
        <v>25</v>
      </c>
      <c r="L168" s="19" t="s">
        <v>1025</v>
      </c>
      <c r="M168" s="20" t="s">
        <v>1026</v>
      </c>
      <c r="N168" s="21"/>
      <c r="O168" s="21"/>
      <c r="P168" s="15"/>
      <c r="Q168" s="11" t="s">
        <v>650</v>
      </c>
      <c r="R168" s="15"/>
      <c r="S168" s="57" t="s">
        <v>92</v>
      </c>
      <c r="T168" s="21"/>
      <c r="U168" s="12" t="s">
        <v>796</v>
      </c>
      <c r="V168" s="13">
        <f t="shared" si="4"/>
        <v>32185</v>
      </c>
      <c r="W168" s="23">
        <v>54</v>
      </c>
      <c r="X168" s="22">
        <v>7.34</v>
      </c>
      <c r="Y168" s="22">
        <v>2.98</v>
      </c>
      <c r="Z168" s="11" t="s">
        <v>25</v>
      </c>
      <c r="AA168" s="11" t="s">
        <v>1027</v>
      </c>
      <c r="AB168" s="14" t="str">
        <f t="shared" si="5"/>
        <v>Triệu Thị Duyên</v>
      </c>
      <c r="AC168" s="18" t="s">
        <v>1028</v>
      </c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  <c r="DJ168" s="34"/>
      <c r="DK168" s="34"/>
      <c r="DL168" s="34"/>
      <c r="DM168" s="34"/>
      <c r="DN168" s="34"/>
      <c r="DO168" s="34"/>
      <c r="DP168" s="34"/>
      <c r="DQ168" s="34"/>
      <c r="DR168" s="34"/>
      <c r="DS168" s="34"/>
      <c r="DT168" s="34"/>
      <c r="DU168" s="34"/>
      <c r="DV168" s="34"/>
      <c r="DW168" s="34"/>
      <c r="DX168" s="34"/>
      <c r="DY168" s="34"/>
      <c r="DZ168" s="34"/>
      <c r="EA168" s="34"/>
      <c r="EB168" s="34"/>
      <c r="EC168" s="34"/>
      <c r="ED168" s="34"/>
      <c r="EE168" s="34"/>
      <c r="EF168" s="34"/>
      <c r="EG168" s="34"/>
      <c r="EH168" s="34"/>
      <c r="EI168" s="34"/>
      <c r="EJ168" s="34"/>
      <c r="EK168" s="34"/>
      <c r="EL168" s="34"/>
      <c r="EM168" s="34"/>
      <c r="EN168" s="34"/>
      <c r="EO168" s="34"/>
      <c r="EP168" s="34"/>
      <c r="EQ168" s="34"/>
      <c r="ER168" s="34"/>
      <c r="ES168" s="34"/>
      <c r="ET168" s="34"/>
      <c r="EU168" s="34"/>
      <c r="EV168" s="34"/>
      <c r="EW168" s="34"/>
      <c r="EX168" s="34"/>
      <c r="EY168" s="34"/>
      <c r="EZ168" s="34"/>
      <c r="FA168" s="34"/>
      <c r="FB168" s="34"/>
      <c r="FC168" s="34"/>
      <c r="FD168" s="34"/>
      <c r="FE168" s="34"/>
      <c r="FF168" s="34"/>
      <c r="FG168" s="34"/>
      <c r="FH168" s="34"/>
      <c r="FI168" s="34"/>
      <c r="FJ168" s="34"/>
      <c r="FK168" s="34"/>
      <c r="FL168" s="34"/>
      <c r="FM168" s="34"/>
      <c r="FN168" s="34"/>
      <c r="FO168" s="34"/>
      <c r="FP168" s="34"/>
      <c r="FQ168" s="34"/>
      <c r="FR168" s="34"/>
      <c r="FS168" s="34"/>
      <c r="FT168" s="34"/>
      <c r="FU168" s="34"/>
      <c r="FV168" s="34"/>
      <c r="FW168" s="34"/>
      <c r="FX168" s="34"/>
      <c r="FY168" s="34"/>
      <c r="FZ168" s="34"/>
      <c r="GA168" s="34"/>
      <c r="GB168" s="34"/>
      <c r="GC168" s="34"/>
      <c r="GD168" s="34"/>
      <c r="GE168" s="34"/>
      <c r="GF168" s="34"/>
      <c r="GG168" s="34"/>
      <c r="GH168" s="34"/>
      <c r="GI168" s="34"/>
      <c r="GJ168" s="34"/>
      <c r="GK168" s="34"/>
      <c r="GL168" s="34"/>
      <c r="GM168" s="34"/>
      <c r="GN168" s="34"/>
      <c r="GO168" s="34"/>
      <c r="GP168" s="34"/>
      <c r="GQ168" s="34"/>
      <c r="GR168" s="34"/>
      <c r="GS168" s="34"/>
      <c r="GT168" s="34"/>
      <c r="GU168" s="34"/>
      <c r="GV168" s="34"/>
      <c r="GW168" s="34"/>
      <c r="GX168" s="34"/>
      <c r="GY168" s="34"/>
      <c r="GZ168" s="34"/>
      <c r="HA168" s="34"/>
      <c r="HB168" s="34"/>
      <c r="HC168" s="34"/>
      <c r="HD168" s="34"/>
      <c r="HE168" s="34"/>
      <c r="HF168" s="34"/>
      <c r="HG168" s="34"/>
      <c r="HH168" s="34"/>
      <c r="HI168" s="34"/>
      <c r="HJ168" s="34"/>
      <c r="HK168" s="34"/>
      <c r="HL168" s="34"/>
      <c r="HM168" s="34"/>
      <c r="HN168" s="34"/>
      <c r="HO168" s="34"/>
      <c r="HP168" s="34"/>
      <c r="HQ168" s="34"/>
      <c r="HR168" s="34"/>
      <c r="HS168" s="34"/>
      <c r="HT168" s="34"/>
      <c r="HU168" s="34"/>
      <c r="HV168" s="34"/>
      <c r="HW168" s="34"/>
      <c r="HX168" s="34"/>
      <c r="HY168" s="34"/>
      <c r="HZ168" s="34"/>
      <c r="IA168" s="34"/>
      <c r="IB168" s="34"/>
      <c r="IC168" s="34"/>
      <c r="ID168" s="34"/>
      <c r="IE168" s="34"/>
      <c r="IF168" s="34"/>
      <c r="IG168" s="34"/>
      <c r="IH168" s="34"/>
      <c r="II168" s="34"/>
      <c r="IJ168" s="34"/>
      <c r="IK168" s="34"/>
      <c r="IL168" s="34"/>
      <c r="IM168" s="34"/>
      <c r="IN168" s="34"/>
      <c r="IO168" s="34"/>
      <c r="IP168" s="34"/>
      <c r="IQ168" s="34"/>
      <c r="IR168" s="34"/>
      <c r="IS168" s="34"/>
      <c r="IT168" s="34"/>
      <c r="IU168" s="34"/>
      <c r="IV168" s="34"/>
      <c r="IW168" s="34"/>
      <c r="IX168" s="34"/>
      <c r="IY168" s="34"/>
      <c r="IZ168" s="34"/>
      <c r="JA168" s="34"/>
      <c r="JB168" s="34"/>
      <c r="JC168" s="34"/>
      <c r="JD168" s="34"/>
      <c r="JE168" s="34"/>
    </row>
    <row r="169" spans="1:265" s="58" customFormat="1" ht="30" customHeight="1" x14ac:dyDescent="0.2">
      <c r="A169" s="15">
        <f>_xlfn.AGGREGATE(3,3,$AA$1:AA169)</f>
        <v>157</v>
      </c>
      <c r="B169" s="16" t="s">
        <v>1029</v>
      </c>
      <c r="C169" s="17" t="s">
        <v>1030</v>
      </c>
      <c r="D169" s="11" t="s">
        <v>1031</v>
      </c>
      <c r="E169" s="18" t="s">
        <v>765</v>
      </c>
      <c r="F169" s="11" t="s">
        <v>21</v>
      </c>
      <c r="G169" s="11" t="s">
        <v>16</v>
      </c>
      <c r="H169" s="11" t="s">
        <v>42</v>
      </c>
      <c r="I169" s="15" t="s">
        <v>38</v>
      </c>
      <c r="J169" s="15">
        <v>2023</v>
      </c>
      <c r="K169" s="11" t="s">
        <v>25</v>
      </c>
      <c r="L169" s="19" t="s">
        <v>1032</v>
      </c>
      <c r="M169" s="20" t="s">
        <v>1033</v>
      </c>
      <c r="N169" s="21"/>
      <c r="O169" s="21"/>
      <c r="P169" s="15"/>
      <c r="Q169" s="11" t="s">
        <v>650</v>
      </c>
      <c r="R169" s="15"/>
      <c r="S169" s="57" t="s">
        <v>92</v>
      </c>
      <c r="T169" s="21"/>
      <c r="U169" s="12" t="s">
        <v>796</v>
      </c>
      <c r="V169" s="13">
        <f t="shared" si="4"/>
        <v>35515</v>
      </c>
      <c r="W169" s="23">
        <v>54</v>
      </c>
      <c r="X169" s="22">
        <v>6.94</v>
      </c>
      <c r="Y169" s="22">
        <v>2.78</v>
      </c>
      <c r="Z169" s="11" t="s">
        <v>25</v>
      </c>
      <c r="AA169" s="11" t="s">
        <v>1034</v>
      </c>
      <c r="AB169" s="14" t="str">
        <f t="shared" si="5"/>
        <v>Nguyễn Đức Đạt</v>
      </c>
      <c r="AC169" s="18" t="s">
        <v>1035</v>
      </c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34"/>
      <c r="DK169" s="34"/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34"/>
      <c r="EZ169" s="34"/>
      <c r="FA169" s="34"/>
      <c r="FB169" s="34"/>
      <c r="FC169" s="34"/>
      <c r="FD169" s="34"/>
      <c r="FE169" s="34"/>
      <c r="FF169" s="34"/>
      <c r="FG169" s="34"/>
      <c r="FH169" s="34"/>
      <c r="FI169" s="34"/>
      <c r="FJ169" s="34"/>
      <c r="FK169" s="34"/>
      <c r="FL169" s="34"/>
      <c r="FM169" s="34"/>
      <c r="FN169" s="34"/>
      <c r="FO169" s="34"/>
      <c r="FP169" s="34"/>
      <c r="FQ169" s="34"/>
      <c r="FR169" s="34"/>
      <c r="FS169" s="34"/>
      <c r="FT169" s="34"/>
      <c r="FU169" s="34"/>
      <c r="FV169" s="34"/>
      <c r="FW169" s="34"/>
      <c r="FX169" s="34"/>
      <c r="FY169" s="34"/>
      <c r="FZ169" s="34"/>
      <c r="GA169" s="34"/>
      <c r="GB169" s="34"/>
      <c r="GC169" s="34"/>
      <c r="GD169" s="34"/>
      <c r="GE169" s="34"/>
      <c r="GF169" s="34"/>
      <c r="GG169" s="34"/>
      <c r="GH169" s="34"/>
      <c r="GI169" s="34"/>
      <c r="GJ169" s="34"/>
      <c r="GK169" s="34"/>
      <c r="GL169" s="34"/>
      <c r="GM169" s="34"/>
      <c r="GN169" s="34"/>
      <c r="GO169" s="34"/>
      <c r="GP169" s="34"/>
      <c r="GQ169" s="34"/>
      <c r="GR169" s="34"/>
      <c r="GS169" s="34"/>
      <c r="GT169" s="34"/>
      <c r="GU169" s="34"/>
      <c r="GV169" s="34"/>
      <c r="GW169" s="34"/>
      <c r="GX169" s="34"/>
      <c r="GY169" s="34"/>
      <c r="GZ169" s="34"/>
      <c r="HA169" s="34"/>
      <c r="HB169" s="34"/>
      <c r="HC169" s="34"/>
      <c r="HD169" s="34"/>
      <c r="HE169" s="34"/>
      <c r="HF169" s="34"/>
      <c r="HG169" s="34"/>
      <c r="HH169" s="34"/>
      <c r="HI169" s="34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  <c r="HW169" s="34"/>
      <c r="HX169" s="34"/>
      <c r="HY169" s="34"/>
      <c r="HZ169" s="34"/>
      <c r="IA169" s="34"/>
      <c r="IB169" s="34"/>
      <c r="IC169" s="34"/>
      <c r="ID169" s="34"/>
      <c r="IE169" s="34"/>
      <c r="IF169" s="34"/>
      <c r="IG169" s="34"/>
      <c r="IH169" s="34"/>
      <c r="II169" s="34"/>
      <c r="IJ169" s="34"/>
      <c r="IK169" s="34"/>
      <c r="IL169" s="34"/>
      <c r="IM169" s="34"/>
      <c r="IN169" s="34"/>
      <c r="IO169" s="34"/>
      <c r="IP169" s="34"/>
      <c r="IQ169" s="34"/>
      <c r="IR169" s="34"/>
      <c r="IS169" s="34"/>
      <c r="IT169" s="34"/>
      <c r="IU169" s="34"/>
      <c r="IV169" s="34"/>
      <c r="IW169" s="34"/>
      <c r="IX169" s="34"/>
      <c r="IY169" s="34"/>
      <c r="IZ169" s="34"/>
      <c r="JA169" s="34"/>
      <c r="JB169" s="34"/>
      <c r="JC169" s="34"/>
      <c r="JD169" s="34"/>
      <c r="JE169" s="34"/>
    </row>
    <row r="170" spans="1:265" s="58" customFormat="1" ht="30" customHeight="1" x14ac:dyDescent="0.2">
      <c r="A170" s="15">
        <f>_xlfn.AGGREGATE(3,3,$AA$1:AA170)</f>
        <v>158</v>
      </c>
      <c r="B170" s="16" t="s">
        <v>73</v>
      </c>
      <c r="C170" s="17" t="s">
        <v>1030</v>
      </c>
      <c r="D170" s="11" t="s">
        <v>1036</v>
      </c>
      <c r="E170" s="18" t="s">
        <v>153</v>
      </c>
      <c r="F170" s="11" t="s">
        <v>21</v>
      </c>
      <c r="G170" s="11" t="s">
        <v>16</v>
      </c>
      <c r="H170" s="11" t="s">
        <v>42</v>
      </c>
      <c r="I170" s="15" t="s">
        <v>38</v>
      </c>
      <c r="J170" s="15">
        <v>2023</v>
      </c>
      <c r="K170" s="11" t="s">
        <v>25</v>
      </c>
      <c r="L170" s="19" t="s">
        <v>1037</v>
      </c>
      <c r="M170" s="20" t="s">
        <v>1038</v>
      </c>
      <c r="N170" s="21"/>
      <c r="O170" s="21"/>
      <c r="P170" s="15"/>
      <c r="Q170" s="11" t="s">
        <v>650</v>
      </c>
      <c r="R170" s="15"/>
      <c r="S170" s="57" t="s">
        <v>92</v>
      </c>
      <c r="T170" s="21"/>
      <c r="U170" s="12" t="s">
        <v>796</v>
      </c>
      <c r="V170" s="13">
        <f t="shared" si="4"/>
        <v>32203</v>
      </c>
      <c r="W170" s="23">
        <v>54</v>
      </c>
      <c r="X170" s="22">
        <v>7.31</v>
      </c>
      <c r="Y170" s="22">
        <v>3.02</v>
      </c>
      <c r="Z170" s="11" t="s">
        <v>25</v>
      </c>
      <c r="AA170" s="11" t="s">
        <v>1039</v>
      </c>
      <c r="AB170" s="14" t="str">
        <f t="shared" si="5"/>
        <v>Nguyễn Văn Đạt</v>
      </c>
      <c r="AC170" s="18" t="s">
        <v>1040</v>
      </c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  <c r="DJ170" s="34"/>
      <c r="DK170" s="34"/>
      <c r="DL170" s="34"/>
      <c r="DM170" s="34"/>
      <c r="DN170" s="34"/>
      <c r="DO170" s="34"/>
      <c r="DP170" s="34"/>
      <c r="DQ170" s="34"/>
      <c r="DR170" s="34"/>
      <c r="DS170" s="34"/>
      <c r="DT170" s="34"/>
      <c r="DU170" s="34"/>
      <c r="DV170" s="34"/>
      <c r="DW170" s="34"/>
      <c r="DX170" s="34"/>
      <c r="DY170" s="34"/>
      <c r="DZ170" s="34"/>
      <c r="EA170" s="34"/>
      <c r="EB170" s="34"/>
      <c r="EC170" s="34"/>
      <c r="ED170" s="34"/>
      <c r="EE170" s="34"/>
      <c r="EF170" s="34"/>
      <c r="EG170" s="34"/>
      <c r="EH170" s="34"/>
      <c r="EI170" s="34"/>
      <c r="EJ170" s="34"/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34"/>
      <c r="EZ170" s="34"/>
      <c r="FA170" s="34"/>
      <c r="FB170" s="34"/>
      <c r="FC170" s="34"/>
      <c r="FD170" s="34"/>
      <c r="FE170" s="34"/>
      <c r="FF170" s="34"/>
      <c r="FG170" s="34"/>
      <c r="FH170" s="34"/>
      <c r="FI170" s="34"/>
      <c r="FJ170" s="34"/>
      <c r="FK170" s="34"/>
      <c r="FL170" s="34"/>
      <c r="FM170" s="34"/>
      <c r="FN170" s="34"/>
      <c r="FO170" s="34"/>
      <c r="FP170" s="34"/>
      <c r="FQ170" s="34"/>
      <c r="FR170" s="34"/>
      <c r="FS170" s="34"/>
      <c r="FT170" s="34"/>
      <c r="FU170" s="34"/>
      <c r="FV170" s="34"/>
      <c r="FW170" s="34"/>
      <c r="FX170" s="34"/>
      <c r="FY170" s="34"/>
      <c r="FZ170" s="34"/>
      <c r="GA170" s="34"/>
      <c r="GB170" s="34"/>
      <c r="GC170" s="34"/>
      <c r="GD170" s="34"/>
      <c r="GE170" s="34"/>
      <c r="GF170" s="34"/>
      <c r="GG170" s="34"/>
      <c r="GH170" s="34"/>
      <c r="GI170" s="34"/>
      <c r="GJ170" s="34"/>
      <c r="GK170" s="34"/>
      <c r="GL170" s="34"/>
      <c r="GM170" s="34"/>
      <c r="GN170" s="34"/>
      <c r="GO170" s="34"/>
      <c r="GP170" s="34"/>
      <c r="GQ170" s="34"/>
      <c r="GR170" s="34"/>
      <c r="GS170" s="34"/>
      <c r="GT170" s="34"/>
      <c r="GU170" s="34"/>
      <c r="GV170" s="34"/>
      <c r="GW170" s="34"/>
      <c r="GX170" s="34"/>
      <c r="GY170" s="34"/>
      <c r="GZ170" s="34"/>
      <c r="HA170" s="34"/>
      <c r="HB170" s="34"/>
      <c r="HC170" s="34"/>
      <c r="HD170" s="34"/>
      <c r="HE170" s="34"/>
      <c r="HF170" s="34"/>
      <c r="HG170" s="34"/>
      <c r="HH170" s="34"/>
      <c r="HI170" s="34"/>
      <c r="HJ170" s="34"/>
      <c r="HK170" s="34"/>
      <c r="HL170" s="34"/>
      <c r="HM170" s="34"/>
      <c r="HN170" s="34"/>
      <c r="HO170" s="34"/>
      <c r="HP170" s="34"/>
      <c r="HQ170" s="34"/>
      <c r="HR170" s="34"/>
      <c r="HS170" s="34"/>
      <c r="HT170" s="34"/>
      <c r="HU170" s="34"/>
      <c r="HV170" s="34"/>
      <c r="HW170" s="34"/>
      <c r="HX170" s="34"/>
      <c r="HY170" s="34"/>
      <c r="HZ170" s="34"/>
      <c r="IA170" s="34"/>
      <c r="IB170" s="34"/>
      <c r="IC170" s="34"/>
      <c r="ID170" s="34"/>
      <c r="IE170" s="34"/>
      <c r="IF170" s="34"/>
      <c r="IG170" s="34"/>
      <c r="IH170" s="34"/>
      <c r="II170" s="34"/>
      <c r="IJ170" s="34"/>
      <c r="IK170" s="34"/>
      <c r="IL170" s="34"/>
      <c r="IM170" s="34"/>
      <c r="IN170" s="34"/>
      <c r="IO170" s="34"/>
      <c r="IP170" s="34"/>
      <c r="IQ170" s="34"/>
      <c r="IR170" s="34"/>
      <c r="IS170" s="34"/>
      <c r="IT170" s="34"/>
      <c r="IU170" s="34"/>
      <c r="IV170" s="34"/>
      <c r="IW170" s="34"/>
      <c r="IX170" s="34"/>
      <c r="IY170" s="34"/>
      <c r="IZ170" s="34"/>
      <c r="JA170" s="34"/>
      <c r="JB170" s="34"/>
      <c r="JC170" s="34"/>
      <c r="JD170" s="34"/>
      <c r="JE170" s="34"/>
    </row>
    <row r="171" spans="1:265" s="58" customFormat="1" ht="30" customHeight="1" x14ac:dyDescent="0.2">
      <c r="A171" s="15">
        <f>_xlfn.AGGREGATE(3,3,$AA$1:AA171)</f>
        <v>159</v>
      </c>
      <c r="B171" s="16" t="s">
        <v>1041</v>
      </c>
      <c r="C171" s="17" t="s">
        <v>330</v>
      </c>
      <c r="D171" s="11" t="s">
        <v>1042</v>
      </c>
      <c r="E171" s="18" t="s">
        <v>112</v>
      </c>
      <c r="F171" s="11" t="s">
        <v>21</v>
      </c>
      <c r="G171" s="11" t="s">
        <v>22</v>
      </c>
      <c r="H171" s="11" t="s">
        <v>42</v>
      </c>
      <c r="I171" s="15" t="s">
        <v>38</v>
      </c>
      <c r="J171" s="15">
        <v>2023</v>
      </c>
      <c r="K171" s="11" t="s">
        <v>25</v>
      </c>
      <c r="L171" s="19" t="s">
        <v>1043</v>
      </c>
      <c r="M171" s="20" t="s">
        <v>1044</v>
      </c>
      <c r="N171" s="21"/>
      <c r="O171" s="21"/>
      <c r="P171" s="15"/>
      <c r="Q171" s="11" t="s">
        <v>650</v>
      </c>
      <c r="R171" s="15"/>
      <c r="S171" s="57" t="s">
        <v>92</v>
      </c>
      <c r="T171" s="21"/>
      <c r="U171" s="12" t="s">
        <v>796</v>
      </c>
      <c r="V171" s="13">
        <f t="shared" si="4"/>
        <v>36088</v>
      </c>
      <c r="W171" s="23">
        <v>54</v>
      </c>
      <c r="X171" s="22">
        <v>7.01</v>
      </c>
      <c r="Y171" s="22">
        <v>2.81</v>
      </c>
      <c r="Z171" s="11" t="s">
        <v>25</v>
      </c>
      <c r="AA171" s="11" t="s">
        <v>1045</v>
      </c>
      <c r="AB171" s="14" t="str">
        <f t="shared" si="5"/>
        <v>Nông Ngọc Điệp</v>
      </c>
      <c r="AC171" s="18" t="s">
        <v>1046</v>
      </c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4"/>
      <c r="DH171" s="34"/>
      <c r="DI171" s="34"/>
      <c r="DJ171" s="34"/>
      <c r="DK171" s="34"/>
      <c r="DL171" s="34"/>
      <c r="DM171" s="34"/>
      <c r="DN171" s="34"/>
      <c r="DO171" s="34"/>
      <c r="DP171" s="34"/>
      <c r="DQ171" s="34"/>
      <c r="DR171" s="34"/>
      <c r="DS171" s="34"/>
      <c r="DT171" s="34"/>
      <c r="DU171" s="34"/>
      <c r="DV171" s="34"/>
      <c r="DW171" s="34"/>
      <c r="DX171" s="34"/>
      <c r="DY171" s="34"/>
      <c r="DZ171" s="34"/>
      <c r="EA171" s="34"/>
      <c r="EB171" s="34"/>
      <c r="EC171" s="34"/>
      <c r="ED171" s="34"/>
      <c r="EE171" s="34"/>
      <c r="EF171" s="34"/>
      <c r="EG171" s="34"/>
      <c r="EH171" s="34"/>
      <c r="EI171" s="34"/>
      <c r="EJ171" s="34"/>
      <c r="EK171" s="34"/>
      <c r="EL171" s="34"/>
      <c r="EM171" s="34"/>
      <c r="EN171" s="34"/>
      <c r="EO171" s="34"/>
      <c r="EP171" s="34"/>
      <c r="EQ171" s="34"/>
      <c r="ER171" s="34"/>
      <c r="ES171" s="34"/>
      <c r="ET171" s="34"/>
      <c r="EU171" s="34"/>
      <c r="EV171" s="34"/>
      <c r="EW171" s="34"/>
      <c r="EX171" s="34"/>
      <c r="EY171" s="34"/>
      <c r="EZ171" s="34"/>
      <c r="FA171" s="34"/>
      <c r="FB171" s="34"/>
      <c r="FC171" s="34"/>
      <c r="FD171" s="34"/>
      <c r="FE171" s="34"/>
      <c r="FF171" s="34"/>
      <c r="FG171" s="34"/>
      <c r="FH171" s="34"/>
      <c r="FI171" s="34"/>
      <c r="FJ171" s="34"/>
      <c r="FK171" s="34"/>
      <c r="FL171" s="34"/>
      <c r="FM171" s="34"/>
      <c r="FN171" s="34"/>
      <c r="FO171" s="34"/>
      <c r="FP171" s="34"/>
      <c r="FQ171" s="34"/>
      <c r="FR171" s="34"/>
      <c r="FS171" s="34"/>
      <c r="FT171" s="34"/>
      <c r="FU171" s="34"/>
      <c r="FV171" s="34"/>
      <c r="FW171" s="34"/>
      <c r="FX171" s="34"/>
      <c r="FY171" s="34"/>
      <c r="FZ171" s="34"/>
      <c r="GA171" s="34"/>
      <c r="GB171" s="34"/>
      <c r="GC171" s="34"/>
      <c r="GD171" s="34"/>
      <c r="GE171" s="34"/>
      <c r="GF171" s="34"/>
      <c r="GG171" s="34"/>
      <c r="GH171" s="34"/>
      <c r="GI171" s="34"/>
      <c r="GJ171" s="34"/>
      <c r="GK171" s="34"/>
      <c r="GL171" s="34"/>
      <c r="GM171" s="34"/>
      <c r="GN171" s="34"/>
      <c r="GO171" s="34"/>
      <c r="GP171" s="34"/>
      <c r="GQ171" s="34"/>
      <c r="GR171" s="34"/>
      <c r="GS171" s="34"/>
      <c r="GT171" s="34"/>
      <c r="GU171" s="34"/>
      <c r="GV171" s="34"/>
      <c r="GW171" s="34"/>
      <c r="GX171" s="34"/>
      <c r="GY171" s="34"/>
      <c r="GZ171" s="34"/>
      <c r="HA171" s="34"/>
      <c r="HB171" s="34"/>
      <c r="HC171" s="34"/>
      <c r="HD171" s="34"/>
      <c r="HE171" s="34"/>
      <c r="HF171" s="34"/>
      <c r="HG171" s="34"/>
      <c r="HH171" s="34"/>
      <c r="HI171" s="34"/>
      <c r="HJ171" s="34"/>
      <c r="HK171" s="34"/>
      <c r="HL171" s="34"/>
      <c r="HM171" s="34"/>
      <c r="HN171" s="34"/>
      <c r="HO171" s="34"/>
      <c r="HP171" s="34"/>
      <c r="HQ171" s="34"/>
      <c r="HR171" s="34"/>
      <c r="HS171" s="34"/>
      <c r="HT171" s="34"/>
      <c r="HU171" s="34"/>
      <c r="HV171" s="34"/>
      <c r="HW171" s="34"/>
      <c r="HX171" s="34"/>
      <c r="HY171" s="34"/>
      <c r="HZ171" s="34"/>
      <c r="IA171" s="34"/>
      <c r="IB171" s="34"/>
      <c r="IC171" s="34"/>
      <c r="ID171" s="34"/>
      <c r="IE171" s="34"/>
      <c r="IF171" s="34"/>
      <c r="IG171" s="34"/>
      <c r="IH171" s="34"/>
      <c r="II171" s="34"/>
      <c r="IJ171" s="34"/>
      <c r="IK171" s="34"/>
      <c r="IL171" s="34"/>
      <c r="IM171" s="34"/>
      <c r="IN171" s="34"/>
      <c r="IO171" s="34"/>
      <c r="IP171" s="34"/>
      <c r="IQ171" s="34"/>
      <c r="IR171" s="34"/>
      <c r="IS171" s="34"/>
      <c r="IT171" s="34"/>
      <c r="IU171" s="34"/>
      <c r="IV171" s="34"/>
      <c r="IW171" s="34"/>
      <c r="IX171" s="34"/>
      <c r="IY171" s="34"/>
      <c r="IZ171" s="34"/>
      <c r="JA171" s="34"/>
      <c r="JB171" s="34"/>
      <c r="JC171" s="34"/>
      <c r="JD171" s="34"/>
      <c r="JE171" s="34"/>
    </row>
    <row r="172" spans="1:265" s="58" customFormat="1" ht="30" customHeight="1" x14ac:dyDescent="0.2">
      <c r="A172" s="15">
        <f>_xlfn.AGGREGATE(3,3,$AA$1:AA172)</f>
        <v>160</v>
      </c>
      <c r="B172" s="16" t="s">
        <v>61</v>
      </c>
      <c r="C172" s="17" t="s">
        <v>1047</v>
      </c>
      <c r="D172" s="11" t="s">
        <v>1048</v>
      </c>
      <c r="E172" s="18" t="s">
        <v>1049</v>
      </c>
      <c r="F172" s="11" t="s">
        <v>21</v>
      </c>
      <c r="G172" s="11" t="s">
        <v>16</v>
      </c>
      <c r="H172" s="11" t="s">
        <v>42</v>
      </c>
      <c r="I172" s="15" t="s">
        <v>38</v>
      </c>
      <c r="J172" s="15">
        <v>2023</v>
      </c>
      <c r="K172" s="11" t="s">
        <v>25</v>
      </c>
      <c r="L172" s="19" t="s">
        <v>1050</v>
      </c>
      <c r="M172" s="20" t="s">
        <v>1051</v>
      </c>
      <c r="N172" s="21"/>
      <c r="O172" s="21"/>
      <c r="P172" s="15"/>
      <c r="Q172" s="11" t="s">
        <v>650</v>
      </c>
      <c r="R172" s="15"/>
      <c r="S172" s="57" t="s">
        <v>92</v>
      </c>
      <c r="T172" s="21"/>
      <c r="U172" s="12" t="s">
        <v>796</v>
      </c>
      <c r="V172" s="13">
        <f t="shared" si="4"/>
        <v>30607</v>
      </c>
      <c r="W172" s="23">
        <v>54</v>
      </c>
      <c r="X172" s="22">
        <v>7.1</v>
      </c>
      <c r="Y172" s="22">
        <v>2.85</v>
      </c>
      <c r="Z172" s="11" t="s">
        <v>25</v>
      </c>
      <c r="AA172" s="11" t="s">
        <v>1052</v>
      </c>
      <c r="AB172" s="14" t="str">
        <f t="shared" si="5"/>
        <v>Nguyễn Kim Đồng</v>
      </c>
      <c r="AC172" s="18" t="s">
        <v>1053</v>
      </c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  <c r="DJ172" s="34"/>
      <c r="DK172" s="34"/>
      <c r="DL172" s="34"/>
      <c r="DM172" s="34"/>
      <c r="DN172" s="34"/>
      <c r="DO172" s="34"/>
      <c r="DP172" s="34"/>
      <c r="DQ172" s="34"/>
      <c r="DR172" s="34"/>
      <c r="DS172" s="34"/>
      <c r="DT172" s="34"/>
      <c r="DU172" s="34"/>
      <c r="DV172" s="34"/>
      <c r="DW172" s="34"/>
      <c r="DX172" s="34"/>
      <c r="DY172" s="34"/>
      <c r="DZ172" s="34"/>
      <c r="EA172" s="34"/>
      <c r="EB172" s="34"/>
      <c r="EC172" s="34"/>
      <c r="ED172" s="34"/>
      <c r="EE172" s="34"/>
      <c r="EF172" s="34"/>
      <c r="EG172" s="34"/>
      <c r="EH172" s="34"/>
      <c r="EI172" s="34"/>
      <c r="EJ172" s="34"/>
      <c r="EK172" s="34"/>
      <c r="EL172" s="34"/>
      <c r="EM172" s="34"/>
      <c r="EN172" s="34"/>
      <c r="EO172" s="34"/>
      <c r="EP172" s="34"/>
      <c r="EQ172" s="34"/>
      <c r="ER172" s="34"/>
      <c r="ES172" s="34"/>
      <c r="ET172" s="34"/>
      <c r="EU172" s="34"/>
      <c r="EV172" s="34"/>
      <c r="EW172" s="34"/>
      <c r="EX172" s="34"/>
      <c r="EY172" s="34"/>
      <c r="EZ172" s="34"/>
      <c r="FA172" s="34"/>
      <c r="FB172" s="34"/>
      <c r="FC172" s="34"/>
      <c r="FD172" s="34"/>
      <c r="FE172" s="34"/>
      <c r="FF172" s="34"/>
      <c r="FG172" s="34"/>
      <c r="FH172" s="34"/>
      <c r="FI172" s="34"/>
      <c r="FJ172" s="34"/>
      <c r="FK172" s="34"/>
      <c r="FL172" s="34"/>
      <c r="FM172" s="34"/>
      <c r="FN172" s="34"/>
      <c r="FO172" s="34"/>
      <c r="FP172" s="34"/>
      <c r="FQ172" s="34"/>
      <c r="FR172" s="34"/>
      <c r="FS172" s="34"/>
      <c r="FT172" s="34"/>
      <c r="FU172" s="34"/>
      <c r="FV172" s="34"/>
      <c r="FW172" s="34"/>
      <c r="FX172" s="34"/>
      <c r="FY172" s="34"/>
      <c r="FZ172" s="34"/>
      <c r="GA172" s="34"/>
      <c r="GB172" s="34"/>
      <c r="GC172" s="34"/>
      <c r="GD172" s="34"/>
      <c r="GE172" s="34"/>
      <c r="GF172" s="34"/>
      <c r="GG172" s="34"/>
      <c r="GH172" s="34"/>
      <c r="GI172" s="34"/>
      <c r="GJ172" s="34"/>
      <c r="GK172" s="34"/>
      <c r="GL172" s="34"/>
      <c r="GM172" s="34"/>
      <c r="GN172" s="34"/>
      <c r="GO172" s="34"/>
      <c r="GP172" s="34"/>
      <c r="GQ172" s="34"/>
      <c r="GR172" s="34"/>
      <c r="GS172" s="34"/>
      <c r="GT172" s="34"/>
      <c r="GU172" s="34"/>
      <c r="GV172" s="34"/>
      <c r="GW172" s="34"/>
      <c r="GX172" s="34"/>
      <c r="GY172" s="34"/>
      <c r="GZ172" s="34"/>
      <c r="HA172" s="34"/>
      <c r="HB172" s="34"/>
      <c r="HC172" s="34"/>
      <c r="HD172" s="34"/>
      <c r="HE172" s="34"/>
      <c r="HF172" s="34"/>
      <c r="HG172" s="34"/>
      <c r="HH172" s="34"/>
      <c r="HI172" s="34"/>
      <c r="HJ172" s="34"/>
      <c r="HK172" s="34"/>
      <c r="HL172" s="34"/>
      <c r="HM172" s="34"/>
      <c r="HN172" s="34"/>
      <c r="HO172" s="34"/>
      <c r="HP172" s="34"/>
      <c r="HQ172" s="34"/>
      <c r="HR172" s="34"/>
      <c r="HS172" s="34"/>
      <c r="HT172" s="34"/>
      <c r="HU172" s="34"/>
      <c r="HV172" s="34"/>
      <c r="HW172" s="34"/>
      <c r="HX172" s="34"/>
      <c r="HY172" s="34"/>
      <c r="HZ172" s="34"/>
      <c r="IA172" s="34"/>
      <c r="IB172" s="34"/>
      <c r="IC172" s="34"/>
      <c r="ID172" s="34"/>
      <c r="IE172" s="34"/>
      <c r="IF172" s="34"/>
      <c r="IG172" s="34"/>
      <c r="IH172" s="34"/>
      <c r="II172" s="34"/>
      <c r="IJ172" s="34"/>
      <c r="IK172" s="34"/>
      <c r="IL172" s="34"/>
      <c r="IM172" s="34"/>
      <c r="IN172" s="34"/>
      <c r="IO172" s="34"/>
      <c r="IP172" s="34"/>
      <c r="IQ172" s="34"/>
      <c r="IR172" s="34"/>
      <c r="IS172" s="34"/>
      <c r="IT172" s="34"/>
      <c r="IU172" s="34"/>
      <c r="IV172" s="34"/>
      <c r="IW172" s="34"/>
      <c r="IX172" s="34"/>
      <c r="IY172" s="34"/>
      <c r="IZ172" s="34"/>
      <c r="JA172" s="34"/>
      <c r="JB172" s="34"/>
      <c r="JC172" s="34"/>
      <c r="JD172" s="34"/>
      <c r="JE172" s="34"/>
    </row>
    <row r="173" spans="1:265" s="58" customFormat="1" ht="30" customHeight="1" x14ac:dyDescent="0.2">
      <c r="A173" s="15">
        <f>_xlfn.AGGREGATE(3,3,$AA$1:AA173)</f>
        <v>161</v>
      </c>
      <c r="B173" s="16" t="s">
        <v>1054</v>
      </c>
      <c r="C173" s="17" t="s">
        <v>355</v>
      </c>
      <c r="D173" s="11" t="s">
        <v>1055</v>
      </c>
      <c r="E173" s="18" t="s">
        <v>675</v>
      </c>
      <c r="F173" s="11" t="s">
        <v>18</v>
      </c>
      <c r="G173" s="11" t="s">
        <v>16</v>
      </c>
      <c r="H173" s="11" t="s">
        <v>42</v>
      </c>
      <c r="I173" s="15" t="s">
        <v>38</v>
      </c>
      <c r="J173" s="15">
        <v>2023</v>
      </c>
      <c r="K173" s="11" t="s">
        <v>25</v>
      </c>
      <c r="L173" s="19" t="s">
        <v>1056</v>
      </c>
      <c r="M173" s="20" t="s">
        <v>1057</v>
      </c>
      <c r="N173" s="21"/>
      <c r="O173" s="21"/>
      <c r="P173" s="15"/>
      <c r="Q173" s="11" t="s">
        <v>650</v>
      </c>
      <c r="R173" s="15"/>
      <c r="S173" s="57" t="s">
        <v>92</v>
      </c>
      <c r="T173" s="21"/>
      <c r="U173" s="12" t="s">
        <v>796</v>
      </c>
      <c r="V173" s="13">
        <f t="shared" si="4"/>
        <v>31530</v>
      </c>
      <c r="W173" s="23">
        <v>54</v>
      </c>
      <c r="X173" s="22">
        <v>7.46</v>
      </c>
      <c r="Y173" s="22">
        <v>3.09</v>
      </c>
      <c r="Z173" s="11" t="s">
        <v>25</v>
      </c>
      <c r="AA173" s="11" t="s">
        <v>1058</v>
      </c>
      <c r="AB173" s="14" t="str">
        <f t="shared" si="5"/>
        <v>Vũ Thu Hà</v>
      </c>
      <c r="AC173" s="18" t="s">
        <v>1059</v>
      </c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34"/>
      <c r="DH173" s="34"/>
      <c r="DI173" s="34"/>
      <c r="DJ173" s="34"/>
      <c r="DK173" s="34"/>
      <c r="DL173" s="34"/>
      <c r="DM173" s="34"/>
      <c r="DN173" s="34"/>
      <c r="DO173" s="34"/>
      <c r="DP173" s="34"/>
      <c r="DQ173" s="34"/>
      <c r="DR173" s="34"/>
      <c r="DS173" s="34"/>
      <c r="DT173" s="34"/>
      <c r="DU173" s="34"/>
      <c r="DV173" s="34"/>
      <c r="DW173" s="34"/>
      <c r="DX173" s="34"/>
      <c r="DY173" s="34"/>
      <c r="DZ173" s="34"/>
      <c r="EA173" s="34"/>
      <c r="EB173" s="34"/>
      <c r="EC173" s="34"/>
      <c r="ED173" s="34"/>
      <c r="EE173" s="34"/>
      <c r="EF173" s="34"/>
      <c r="EG173" s="34"/>
      <c r="EH173" s="34"/>
      <c r="EI173" s="34"/>
      <c r="EJ173" s="34"/>
      <c r="EK173" s="34"/>
      <c r="EL173" s="34"/>
      <c r="EM173" s="34"/>
      <c r="EN173" s="34"/>
      <c r="EO173" s="34"/>
      <c r="EP173" s="34"/>
      <c r="EQ173" s="34"/>
      <c r="ER173" s="34"/>
      <c r="ES173" s="34"/>
      <c r="ET173" s="34"/>
      <c r="EU173" s="34"/>
      <c r="EV173" s="34"/>
      <c r="EW173" s="34"/>
      <c r="EX173" s="34"/>
      <c r="EY173" s="34"/>
      <c r="EZ173" s="34"/>
      <c r="FA173" s="34"/>
      <c r="FB173" s="34"/>
      <c r="FC173" s="34"/>
      <c r="FD173" s="34"/>
      <c r="FE173" s="34"/>
      <c r="FF173" s="34"/>
      <c r="FG173" s="34"/>
      <c r="FH173" s="34"/>
      <c r="FI173" s="34"/>
      <c r="FJ173" s="34"/>
      <c r="FK173" s="34"/>
      <c r="FL173" s="34"/>
      <c r="FM173" s="34"/>
      <c r="FN173" s="34"/>
      <c r="FO173" s="34"/>
      <c r="FP173" s="34"/>
      <c r="FQ173" s="34"/>
      <c r="FR173" s="34"/>
      <c r="FS173" s="34"/>
      <c r="FT173" s="34"/>
      <c r="FU173" s="34"/>
      <c r="FV173" s="34"/>
      <c r="FW173" s="34"/>
      <c r="FX173" s="34"/>
      <c r="FY173" s="34"/>
      <c r="FZ173" s="34"/>
      <c r="GA173" s="34"/>
      <c r="GB173" s="34"/>
      <c r="GC173" s="34"/>
      <c r="GD173" s="34"/>
      <c r="GE173" s="34"/>
      <c r="GF173" s="34"/>
      <c r="GG173" s="34"/>
      <c r="GH173" s="34"/>
      <c r="GI173" s="34"/>
      <c r="GJ173" s="34"/>
      <c r="GK173" s="34"/>
      <c r="GL173" s="34"/>
      <c r="GM173" s="34"/>
      <c r="GN173" s="34"/>
      <c r="GO173" s="34"/>
      <c r="GP173" s="34"/>
      <c r="GQ173" s="34"/>
      <c r="GR173" s="34"/>
      <c r="GS173" s="34"/>
      <c r="GT173" s="34"/>
      <c r="GU173" s="34"/>
      <c r="GV173" s="34"/>
      <c r="GW173" s="34"/>
      <c r="GX173" s="34"/>
      <c r="GY173" s="34"/>
      <c r="GZ173" s="34"/>
      <c r="HA173" s="34"/>
      <c r="HB173" s="34"/>
      <c r="HC173" s="34"/>
      <c r="HD173" s="34"/>
      <c r="HE173" s="34"/>
      <c r="HF173" s="34"/>
      <c r="HG173" s="34"/>
      <c r="HH173" s="34"/>
      <c r="HI173" s="34"/>
      <c r="HJ173" s="34"/>
      <c r="HK173" s="34"/>
      <c r="HL173" s="34"/>
      <c r="HM173" s="34"/>
      <c r="HN173" s="34"/>
      <c r="HO173" s="34"/>
      <c r="HP173" s="34"/>
      <c r="HQ173" s="34"/>
      <c r="HR173" s="34"/>
      <c r="HS173" s="34"/>
      <c r="HT173" s="34"/>
      <c r="HU173" s="34"/>
      <c r="HV173" s="34"/>
      <c r="HW173" s="34"/>
      <c r="HX173" s="34"/>
      <c r="HY173" s="34"/>
      <c r="HZ173" s="34"/>
      <c r="IA173" s="34"/>
      <c r="IB173" s="34"/>
      <c r="IC173" s="34"/>
      <c r="ID173" s="34"/>
      <c r="IE173" s="34"/>
      <c r="IF173" s="34"/>
      <c r="IG173" s="34"/>
      <c r="IH173" s="34"/>
      <c r="II173" s="34"/>
      <c r="IJ173" s="34"/>
      <c r="IK173" s="34"/>
      <c r="IL173" s="34"/>
      <c r="IM173" s="34"/>
      <c r="IN173" s="34"/>
      <c r="IO173" s="34"/>
      <c r="IP173" s="34"/>
      <c r="IQ173" s="34"/>
      <c r="IR173" s="34"/>
      <c r="IS173" s="34"/>
      <c r="IT173" s="34"/>
      <c r="IU173" s="34"/>
      <c r="IV173" s="34"/>
      <c r="IW173" s="34"/>
      <c r="IX173" s="34"/>
      <c r="IY173" s="34"/>
      <c r="IZ173" s="34"/>
      <c r="JA173" s="34"/>
      <c r="JB173" s="34"/>
      <c r="JC173" s="34"/>
      <c r="JD173" s="34"/>
      <c r="JE173" s="34"/>
    </row>
    <row r="174" spans="1:265" s="58" customFormat="1" ht="30" customHeight="1" x14ac:dyDescent="0.2">
      <c r="A174" s="15">
        <f>_xlfn.AGGREGATE(3,3,$AA$1:AA174)</f>
        <v>162</v>
      </c>
      <c r="B174" s="16" t="s">
        <v>57</v>
      </c>
      <c r="C174" s="17" t="s">
        <v>35</v>
      </c>
      <c r="D174" s="11" t="s">
        <v>1060</v>
      </c>
      <c r="E174" s="18" t="s">
        <v>50</v>
      </c>
      <c r="F174" s="11" t="s">
        <v>18</v>
      </c>
      <c r="G174" s="11" t="s">
        <v>16</v>
      </c>
      <c r="H174" s="11" t="s">
        <v>42</v>
      </c>
      <c r="I174" s="15" t="s">
        <v>38</v>
      </c>
      <c r="J174" s="15">
        <v>2023</v>
      </c>
      <c r="K174" s="11" t="s">
        <v>25</v>
      </c>
      <c r="L174" s="19" t="s">
        <v>1061</v>
      </c>
      <c r="M174" s="20" t="s">
        <v>1062</v>
      </c>
      <c r="N174" s="21"/>
      <c r="O174" s="21"/>
      <c r="P174" s="15"/>
      <c r="Q174" s="11" t="s">
        <v>650</v>
      </c>
      <c r="R174" s="15"/>
      <c r="S174" s="57" t="s">
        <v>92</v>
      </c>
      <c r="T174" s="21"/>
      <c r="U174" s="12" t="s">
        <v>796</v>
      </c>
      <c r="V174" s="13">
        <f t="shared" si="4"/>
        <v>31674</v>
      </c>
      <c r="W174" s="23">
        <v>54</v>
      </c>
      <c r="X174" s="22">
        <v>7</v>
      </c>
      <c r="Y174" s="22">
        <v>2.83</v>
      </c>
      <c r="Z174" s="11" t="s">
        <v>25</v>
      </c>
      <c r="AA174" s="11" t="s">
        <v>1063</v>
      </c>
      <c r="AB174" s="14" t="str">
        <f t="shared" si="5"/>
        <v>Nguyễn Thị Thu Hằng</v>
      </c>
      <c r="AC174" s="18" t="s">
        <v>58</v>
      </c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  <c r="DJ174" s="34"/>
      <c r="DK174" s="34"/>
      <c r="DL174" s="34"/>
      <c r="DM174" s="34"/>
      <c r="DN174" s="34"/>
      <c r="DO174" s="34"/>
      <c r="DP174" s="34"/>
      <c r="DQ174" s="34"/>
      <c r="DR174" s="34"/>
      <c r="DS174" s="34"/>
      <c r="DT174" s="34"/>
      <c r="DU174" s="34"/>
      <c r="DV174" s="34"/>
      <c r="DW174" s="34"/>
      <c r="DX174" s="34"/>
      <c r="DY174" s="34"/>
      <c r="DZ174" s="34"/>
      <c r="EA174" s="34"/>
      <c r="EB174" s="34"/>
      <c r="EC174" s="34"/>
      <c r="ED174" s="34"/>
      <c r="EE174" s="34"/>
      <c r="EF174" s="34"/>
      <c r="EG174" s="34"/>
      <c r="EH174" s="34"/>
      <c r="EI174" s="34"/>
      <c r="EJ174" s="34"/>
      <c r="EK174" s="34"/>
      <c r="EL174" s="34"/>
      <c r="EM174" s="34"/>
      <c r="EN174" s="34"/>
      <c r="EO174" s="34"/>
      <c r="EP174" s="34"/>
      <c r="EQ174" s="34"/>
      <c r="ER174" s="34"/>
      <c r="ES174" s="34"/>
      <c r="ET174" s="34"/>
      <c r="EU174" s="34"/>
      <c r="EV174" s="34"/>
      <c r="EW174" s="34"/>
      <c r="EX174" s="34"/>
      <c r="EY174" s="34"/>
      <c r="EZ174" s="34"/>
      <c r="FA174" s="34"/>
      <c r="FB174" s="34"/>
      <c r="FC174" s="34"/>
      <c r="FD174" s="34"/>
      <c r="FE174" s="34"/>
      <c r="FF174" s="34"/>
      <c r="FG174" s="34"/>
      <c r="FH174" s="34"/>
      <c r="FI174" s="34"/>
      <c r="FJ174" s="34"/>
      <c r="FK174" s="34"/>
      <c r="FL174" s="34"/>
      <c r="FM174" s="34"/>
      <c r="FN174" s="34"/>
      <c r="FO174" s="34"/>
      <c r="FP174" s="34"/>
      <c r="FQ174" s="34"/>
      <c r="FR174" s="34"/>
      <c r="FS174" s="34"/>
      <c r="FT174" s="34"/>
      <c r="FU174" s="34"/>
      <c r="FV174" s="34"/>
      <c r="FW174" s="34"/>
      <c r="FX174" s="34"/>
      <c r="FY174" s="34"/>
      <c r="FZ174" s="34"/>
      <c r="GA174" s="34"/>
      <c r="GB174" s="34"/>
      <c r="GC174" s="34"/>
      <c r="GD174" s="34"/>
      <c r="GE174" s="34"/>
      <c r="GF174" s="34"/>
      <c r="GG174" s="34"/>
      <c r="GH174" s="34"/>
      <c r="GI174" s="34"/>
      <c r="GJ174" s="34"/>
      <c r="GK174" s="34"/>
      <c r="GL174" s="34"/>
      <c r="GM174" s="34"/>
      <c r="GN174" s="34"/>
      <c r="GO174" s="34"/>
      <c r="GP174" s="34"/>
      <c r="GQ174" s="34"/>
      <c r="GR174" s="34"/>
      <c r="GS174" s="34"/>
      <c r="GT174" s="34"/>
      <c r="GU174" s="34"/>
      <c r="GV174" s="34"/>
      <c r="GW174" s="34"/>
      <c r="GX174" s="34"/>
      <c r="GY174" s="34"/>
      <c r="GZ174" s="34"/>
      <c r="HA174" s="34"/>
      <c r="HB174" s="34"/>
      <c r="HC174" s="34"/>
      <c r="HD174" s="34"/>
      <c r="HE174" s="34"/>
      <c r="HF174" s="34"/>
      <c r="HG174" s="34"/>
      <c r="HH174" s="34"/>
      <c r="HI174" s="34"/>
      <c r="HJ174" s="34"/>
      <c r="HK174" s="34"/>
      <c r="HL174" s="34"/>
      <c r="HM174" s="34"/>
      <c r="HN174" s="34"/>
      <c r="HO174" s="34"/>
      <c r="HP174" s="34"/>
      <c r="HQ174" s="34"/>
      <c r="HR174" s="34"/>
      <c r="HS174" s="34"/>
      <c r="HT174" s="34"/>
      <c r="HU174" s="34"/>
      <c r="HV174" s="34"/>
      <c r="HW174" s="34"/>
      <c r="HX174" s="34"/>
      <c r="HY174" s="34"/>
      <c r="HZ174" s="34"/>
      <c r="IA174" s="34"/>
      <c r="IB174" s="34"/>
      <c r="IC174" s="34"/>
      <c r="ID174" s="34"/>
      <c r="IE174" s="34"/>
      <c r="IF174" s="34"/>
      <c r="IG174" s="34"/>
      <c r="IH174" s="34"/>
      <c r="II174" s="34"/>
      <c r="IJ174" s="34"/>
      <c r="IK174" s="34"/>
      <c r="IL174" s="34"/>
      <c r="IM174" s="34"/>
      <c r="IN174" s="34"/>
      <c r="IO174" s="34"/>
      <c r="IP174" s="34"/>
      <c r="IQ174" s="34"/>
      <c r="IR174" s="34"/>
      <c r="IS174" s="34"/>
      <c r="IT174" s="34"/>
      <c r="IU174" s="34"/>
      <c r="IV174" s="34"/>
      <c r="IW174" s="34"/>
      <c r="IX174" s="34"/>
      <c r="IY174" s="34"/>
      <c r="IZ174" s="34"/>
      <c r="JA174" s="34"/>
      <c r="JB174" s="34"/>
      <c r="JC174" s="34"/>
      <c r="JD174" s="34"/>
      <c r="JE174" s="34"/>
    </row>
    <row r="175" spans="1:265" s="58" customFormat="1" ht="30" customHeight="1" x14ac:dyDescent="0.2">
      <c r="A175" s="15">
        <f>_xlfn.AGGREGATE(3,3,$AA$1:AA175)</f>
        <v>163</v>
      </c>
      <c r="B175" s="16" t="s">
        <v>1064</v>
      </c>
      <c r="C175" s="17" t="s">
        <v>31</v>
      </c>
      <c r="D175" s="11" t="s">
        <v>1065</v>
      </c>
      <c r="E175" s="18" t="s">
        <v>1049</v>
      </c>
      <c r="F175" s="11" t="s">
        <v>18</v>
      </c>
      <c r="G175" s="11" t="s">
        <v>16</v>
      </c>
      <c r="H175" s="11" t="s">
        <v>42</v>
      </c>
      <c r="I175" s="15" t="s">
        <v>38</v>
      </c>
      <c r="J175" s="15">
        <v>2023</v>
      </c>
      <c r="K175" s="11" t="s">
        <v>25</v>
      </c>
      <c r="L175" s="19" t="s">
        <v>1066</v>
      </c>
      <c r="M175" s="20" t="s">
        <v>1067</v>
      </c>
      <c r="N175" s="21"/>
      <c r="O175" s="21"/>
      <c r="P175" s="15"/>
      <c r="Q175" s="11" t="s">
        <v>650</v>
      </c>
      <c r="R175" s="15"/>
      <c r="S175" s="57" t="s">
        <v>92</v>
      </c>
      <c r="T175" s="21"/>
      <c r="U175" s="12" t="s">
        <v>796</v>
      </c>
      <c r="V175" s="13">
        <f t="shared" si="4"/>
        <v>32141</v>
      </c>
      <c r="W175" s="23">
        <v>54</v>
      </c>
      <c r="X175" s="22">
        <v>7.08</v>
      </c>
      <c r="Y175" s="22">
        <v>2.86</v>
      </c>
      <c r="Z175" s="11" t="s">
        <v>25</v>
      </c>
      <c r="AA175" s="11" t="s">
        <v>1068</v>
      </c>
      <c r="AB175" s="14" t="str">
        <f t="shared" si="5"/>
        <v>Văn Thị Thu Hiền</v>
      </c>
      <c r="AC175" s="18" t="s">
        <v>1069</v>
      </c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  <c r="DJ175" s="34"/>
      <c r="DK175" s="34"/>
      <c r="DL175" s="34"/>
      <c r="DM175" s="34"/>
      <c r="DN175" s="34"/>
      <c r="DO175" s="34"/>
      <c r="DP175" s="34"/>
      <c r="DQ175" s="34"/>
      <c r="DR175" s="34"/>
      <c r="DS175" s="34"/>
      <c r="DT175" s="34"/>
      <c r="DU175" s="34"/>
      <c r="DV175" s="34"/>
      <c r="DW175" s="34"/>
      <c r="DX175" s="34"/>
      <c r="DY175" s="34"/>
      <c r="DZ175" s="34"/>
      <c r="EA175" s="34"/>
      <c r="EB175" s="34"/>
      <c r="EC175" s="34"/>
      <c r="ED175" s="34"/>
      <c r="EE175" s="34"/>
      <c r="EF175" s="34"/>
      <c r="EG175" s="34"/>
      <c r="EH175" s="34"/>
      <c r="EI175" s="34"/>
      <c r="EJ175" s="34"/>
      <c r="EK175" s="34"/>
      <c r="EL175" s="34"/>
      <c r="EM175" s="34"/>
      <c r="EN175" s="34"/>
      <c r="EO175" s="34"/>
      <c r="EP175" s="34"/>
      <c r="EQ175" s="34"/>
      <c r="ER175" s="34"/>
      <c r="ES175" s="34"/>
      <c r="ET175" s="34"/>
      <c r="EU175" s="34"/>
      <c r="EV175" s="34"/>
      <c r="EW175" s="34"/>
      <c r="EX175" s="34"/>
      <c r="EY175" s="34"/>
      <c r="EZ175" s="34"/>
      <c r="FA175" s="34"/>
      <c r="FB175" s="34"/>
      <c r="FC175" s="34"/>
      <c r="FD175" s="34"/>
      <c r="FE175" s="34"/>
      <c r="FF175" s="34"/>
      <c r="FG175" s="34"/>
      <c r="FH175" s="34"/>
      <c r="FI175" s="34"/>
      <c r="FJ175" s="34"/>
      <c r="FK175" s="34"/>
      <c r="FL175" s="34"/>
      <c r="FM175" s="34"/>
      <c r="FN175" s="34"/>
      <c r="FO175" s="34"/>
      <c r="FP175" s="34"/>
      <c r="FQ175" s="34"/>
      <c r="FR175" s="34"/>
      <c r="FS175" s="34"/>
      <c r="FT175" s="34"/>
      <c r="FU175" s="34"/>
      <c r="FV175" s="34"/>
      <c r="FW175" s="34"/>
      <c r="FX175" s="34"/>
      <c r="FY175" s="34"/>
      <c r="FZ175" s="34"/>
      <c r="GA175" s="34"/>
      <c r="GB175" s="34"/>
      <c r="GC175" s="34"/>
      <c r="GD175" s="34"/>
      <c r="GE175" s="34"/>
      <c r="GF175" s="34"/>
      <c r="GG175" s="34"/>
      <c r="GH175" s="34"/>
      <c r="GI175" s="34"/>
      <c r="GJ175" s="34"/>
      <c r="GK175" s="34"/>
      <c r="GL175" s="34"/>
      <c r="GM175" s="34"/>
      <c r="GN175" s="34"/>
      <c r="GO175" s="34"/>
      <c r="GP175" s="34"/>
      <c r="GQ175" s="34"/>
      <c r="GR175" s="34"/>
      <c r="GS175" s="34"/>
      <c r="GT175" s="34"/>
      <c r="GU175" s="34"/>
      <c r="GV175" s="34"/>
      <c r="GW175" s="34"/>
      <c r="GX175" s="34"/>
      <c r="GY175" s="34"/>
      <c r="GZ175" s="34"/>
      <c r="HA175" s="34"/>
      <c r="HB175" s="34"/>
      <c r="HC175" s="34"/>
      <c r="HD175" s="34"/>
      <c r="HE175" s="34"/>
      <c r="HF175" s="34"/>
      <c r="HG175" s="34"/>
      <c r="HH175" s="34"/>
      <c r="HI175" s="34"/>
      <c r="HJ175" s="34"/>
      <c r="HK175" s="34"/>
      <c r="HL175" s="34"/>
      <c r="HM175" s="34"/>
      <c r="HN175" s="34"/>
      <c r="HO175" s="34"/>
      <c r="HP175" s="34"/>
      <c r="HQ175" s="34"/>
      <c r="HR175" s="34"/>
      <c r="HS175" s="34"/>
      <c r="HT175" s="34"/>
      <c r="HU175" s="34"/>
      <c r="HV175" s="34"/>
      <c r="HW175" s="34"/>
      <c r="HX175" s="34"/>
      <c r="HY175" s="34"/>
      <c r="HZ175" s="34"/>
      <c r="IA175" s="34"/>
      <c r="IB175" s="34"/>
      <c r="IC175" s="34"/>
      <c r="ID175" s="34"/>
      <c r="IE175" s="34"/>
      <c r="IF175" s="34"/>
      <c r="IG175" s="34"/>
      <c r="IH175" s="34"/>
      <c r="II175" s="34"/>
      <c r="IJ175" s="34"/>
      <c r="IK175" s="34"/>
      <c r="IL175" s="34"/>
      <c r="IM175" s="34"/>
      <c r="IN175" s="34"/>
      <c r="IO175" s="34"/>
      <c r="IP175" s="34"/>
      <c r="IQ175" s="34"/>
      <c r="IR175" s="34"/>
      <c r="IS175" s="34"/>
      <c r="IT175" s="34"/>
      <c r="IU175" s="34"/>
      <c r="IV175" s="34"/>
      <c r="IW175" s="34"/>
      <c r="IX175" s="34"/>
      <c r="IY175" s="34"/>
      <c r="IZ175" s="34"/>
      <c r="JA175" s="34"/>
      <c r="JB175" s="34"/>
      <c r="JC175" s="34"/>
      <c r="JD175" s="34"/>
      <c r="JE175" s="34"/>
    </row>
    <row r="176" spans="1:265" s="58" customFormat="1" ht="30" customHeight="1" x14ac:dyDescent="0.2">
      <c r="A176" s="15">
        <f>_xlfn.AGGREGATE(3,3,$AA$1:AA176)</f>
        <v>164</v>
      </c>
      <c r="B176" s="16" t="s">
        <v>1070</v>
      </c>
      <c r="C176" s="17" t="s">
        <v>1071</v>
      </c>
      <c r="D176" s="11" t="s">
        <v>1072</v>
      </c>
      <c r="E176" s="18" t="s">
        <v>1049</v>
      </c>
      <c r="F176" s="11" t="s">
        <v>21</v>
      </c>
      <c r="G176" s="11" t="s">
        <v>16</v>
      </c>
      <c r="H176" s="11" t="s">
        <v>42</v>
      </c>
      <c r="I176" s="15" t="s">
        <v>38</v>
      </c>
      <c r="J176" s="15">
        <v>2023</v>
      </c>
      <c r="K176" s="11" t="s">
        <v>25</v>
      </c>
      <c r="L176" s="19" t="s">
        <v>1073</v>
      </c>
      <c r="M176" s="20" t="s">
        <v>1074</v>
      </c>
      <c r="N176" s="21"/>
      <c r="O176" s="21"/>
      <c r="P176" s="15"/>
      <c r="Q176" s="11" t="s">
        <v>650</v>
      </c>
      <c r="R176" s="15"/>
      <c r="S176" s="57" t="s">
        <v>92</v>
      </c>
      <c r="T176" s="21"/>
      <c r="U176" s="12" t="s">
        <v>796</v>
      </c>
      <c r="V176" s="13">
        <f t="shared" si="4"/>
        <v>33035</v>
      </c>
      <c r="W176" s="23">
        <v>54</v>
      </c>
      <c r="X176" s="22">
        <v>7.31</v>
      </c>
      <c r="Y176" s="22">
        <v>2.97</v>
      </c>
      <c r="Z176" s="11" t="s">
        <v>25</v>
      </c>
      <c r="AA176" s="11" t="s">
        <v>1075</v>
      </c>
      <c r="AB176" s="14" t="str">
        <f t="shared" si="5"/>
        <v>Tạ Duy Hiển</v>
      </c>
      <c r="AC176" s="18" t="s">
        <v>1076</v>
      </c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  <c r="DJ176" s="34"/>
      <c r="DK176" s="34"/>
      <c r="DL176" s="34"/>
      <c r="DM176" s="34"/>
      <c r="DN176" s="34"/>
      <c r="DO176" s="34"/>
      <c r="DP176" s="34"/>
      <c r="DQ176" s="34"/>
      <c r="DR176" s="34"/>
      <c r="DS176" s="34"/>
      <c r="DT176" s="34"/>
      <c r="DU176" s="34"/>
      <c r="DV176" s="34"/>
      <c r="DW176" s="34"/>
      <c r="DX176" s="34"/>
      <c r="DY176" s="34"/>
      <c r="DZ176" s="34"/>
      <c r="EA176" s="34"/>
      <c r="EB176" s="34"/>
      <c r="EC176" s="34"/>
      <c r="ED176" s="34"/>
      <c r="EE176" s="34"/>
      <c r="EF176" s="34"/>
      <c r="EG176" s="34"/>
      <c r="EH176" s="34"/>
      <c r="EI176" s="34"/>
      <c r="EJ176" s="34"/>
      <c r="EK176" s="34"/>
      <c r="EL176" s="34"/>
      <c r="EM176" s="34"/>
      <c r="EN176" s="34"/>
      <c r="EO176" s="34"/>
      <c r="EP176" s="34"/>
      <c r="EQ176" s="34"/>
      <c r="ER176" s="34"/>
      <c r="ES176" s="34"/>
      <c r="ET176" s="34"/>
      <c r="EU176" s="34"/>
      <c r="EV176" s="34"/>
      <c r="EW176" s="34"/>
      <c r="EX176" s="34"/>
      <c r="EY176" s="34"/>
      <c r="EZ176" s="34"/>
      <c r="FA176" s="34"/>
      <c r="FB176" s="34"/>
      <c r="FC176" s="34"/>
      <c r="FD176" s="34"/>
      <c r="FE176" s="34"/>
      <c r="FF176" s="34"/>
      <c r="FG176" s="34"/>
      <c r="FH176" s="34"/>
      <c r="FI176" s="34"/>
      <c r="FJ176" s="34"/>
      <c r="FK176" s="34"/>
      <c r="FL176" s="34"/>
      <c r="FM176" s="34"/>
      <c r="FN176" s="34"/>
      <c r="FO176" s="34"/>
      <c r="FP176" s="34"/>
      <c r="FQ176" s="34"/>
      <c r="FR176" s="34"/>
      <c r="FS176" s="34"/>
      <c r="FT176" s="34"/>
      <c r="FU176" s="34"/>
      <c r="FV176" s="34"/>
      <c r="FW176" s="34"/>
      <c r="FX176" s="34"/>
      <c r="FY176" s="34"/>
      <c r="FZ176" s="34"/>
      <c r="GA176" s="34"/>
      <c r="GB176" s="34"/>
      <c r="GC176" s="34"/>
      <c r="GD176" s="34"/>
      <c r="GE176" s="34"/>
      <c r="GF176" s="34"/>
      <c r="GG176" s="34"/>
      <c r="GH176" s="34"/>
      <c r="GI176" s="34"/>
      <c r="GJ176" s="34"/>
      <c r="GK176" s="34"/>
      <c r="GL176" s="34"/>
      <c r="GM176" s="34"/>
      <c r="GN176" s="34"/>
      <c r="GO176" s="34"/>
      <c r="GP176" s="34"/>
      <c r="GQ176" s="34"/>
      <c r="GR176" s="34"/>
      <c r="GS176" s="34"/>
      <c r="GT176" s="34"/>
      <c r="GU176" s="34"/>
      <c r="GV176" s="34"/>
      <c r="GW176" s="34"/>
      <c r="GX176" s="34"/>
      <c r="GY176" s="34"/>
      <c r="GZ176" s="34"/>
      <c r="HA176" s="34"/>
      <c r="HB176" s="34"/>
      <c r="HC176" s="34"/>
      <c r="HD176" s="34"/>
      <c r="HE176" s="34"/>
      <c r="HF176" s="34"/>
      <c r="HG176" s="34"/>
      <c r="HH176" s="34"/>
      <c r="HI176" s="34"/>
      <c r="HJ176" s="34"/>
      <c r="HK176" s="34"/>
      <c r="HL176" s="34"/>
      <c r="HM176" s="34"/>
      <c r="HN176" s="34"/>
      <c r="HO176" s="34"/>
      <c r="HP176" s="34"/>
      <c r="HQ176" s="34"/>
      <c r="HR176" s="34"/>
      <c r="HS176" s="34"/>
      <c r="HT176" s="34"/>
      <c r="HU176" s="34"/>
      <c r="HV176" s="34"/>
      <c r="HW176" s="34"/>
      <c r="HX176" s="34"/>
      <c r="HY176" s="34"/>
      <c r="HZ176" s="34"/>
      <c r="IA176" s="34"/>
      <c r="IB176" s="34"/>
      <c r="IC176" s="34"/>
      <c r="ID176" s="34"/>
      <c r="IE176" s="34"/>
      <c r="IF176" s="34"/>
      <c r="IG176" s="34"/>
      <c r="IH176" s="34"/>
      <c r="II176" s="34"/>
      <c r="IJ176" s="34"/>
      <c r="IK176" s="34"/>
      <c r="IL176" s="34"/>
      <c r="IM176" s="34"/>
      <c r="IN176" s="34"/>
      <c r="IO176" s="34"/>
      <c r="IP176" s="34"/>
      <c r="IQ176" s="34"/>
      <c r="IR176" s="34"/>
      <c r="IS176" s="34"/>
      <c r="IT176" s="34"/>
      <c r="IU176" s="34"/>
      <c r="IV176" s="34"/>
      <c r="IW176" s="34"/>
      <c r="IX176" s="34"/>
      <c r="IY176" s="34"/>
      <c r="IZ176" s="34"/>
      <c r="JA176" s="34"/>
      <c r="JB176" s="34"/>
      <c r="JC176" s="34"/>
      <c r="JD176" s="34"/>
      <c r="JE176" s="34"/>
    </row>
    <row r="177" spans="1:265" s="58" customFormat="1" ht="30" customHeight="1" x14ac:dyDescent="0.2">
      <c r="A177" s="15">
        <f>_xlfn.AGGREGATE(3,3,$AA$1:AA177)</f>
        <v>165</v>
      </c>
      <c r="B177" s="16" t="s">
        <v>1077</v>
      </c>
      <c r="C177" s="17" t="s">
        <v>411</v>
      </c>
      <c r="D177" s="11" t="s">
        <v>850</v>
      </c>
      <c r="E177" s="18" t="s">
        <v>67</v>
      </c>
      <c r="F177" s="11" t="s">
        <v>18</v>
      </c>
      <c r="G177" s="11" t="s">
        <v>16</v>
      </c>
      <c r="H177" s="11" t="s">
        <v>42</v>
      </c>
      <c r="I177" s="15" t="s">
        <v>38</v>
      </c>
      <c r="J177" s="15">
        <v>2023</v>
      </c>
      <c r="K177" s="11" t="s">
        <v>25</v>
      </c>
      <c r="L177" s="19" t="s">
        <v>1078</v>
      </c>
      <c r="M177" s="20" t="s">
        <v>1079</v>
      </c>
      <c r="N177" s="21"/>
      <c r="O177" s="21"/>
      <c r="P177" s="15"/>
      <c r="Q177" s="11" t="s">
        <v>650</v>
      </c>
      <c r="R177" s="15"/>
      <c r="S177" s="57" t="s">
        <v>92</v>
      </c>
      <c r="T177" s="21"/>
      <c r="U177" s="12" t="s">
        <v>796</v>
      </c>
      <c r="V177" s="13">
        <f t="shared" si="4"/>
        <v>32879</v>
      </c>
      <c r="W177" s="23">
        <v>54</v>
      </c>
      <c r="X177" s="22">
        <v>7.41</v>
      </c>
      <c r="Y177" s="22">
        <v>3.09</v>
      </c>
      <c r="Z177" s="11" t="s">
        <v>25</v>
      </c>
      <c r="AA177" s="11" t="s">
        <v>1080</v>
      </c>
      <c r="AB177" s="14" t="str">
        <f t="shared" si="5"/>
        <v>Tạ Thị Hòa</v>
      </c>
      <c r="AC177" s="18" t="s">
        <v>1081</v>
      </c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4"/>
      <c r="DH177" s="34"/>
      <c r="DI177" s="34"/>
      <c r="DJ177" s="34"/>
      <c r="DK177" s="34"/>
      <c r="DL177" s="34"/>
      <c r="DM177" s="34"/>
      <c r="DN177" s="34"/>
      <c r="DO177" s="34"/>
      <c r="DP177" s="34"/>
      <c r="DQ177" s="34"/>
      <c r="DR177" s="34"/>
      <c r="DS177" s="34"/>
      <c r="DT177" s="34"/>
      <c r="DU177" s="34"/>
      <c r="DV177" s="34"/>
      <c r="DW177" s="34"/>
      <c r="DX177" s="34"/>
      <c r="DY177" s="34"/>
      <c r="DZ177" s="34"/>
      <c r="EA177" s="34"/>
      <c r="EB177" s="34"/>
      <c r="EC177" s="34"/>
      <c r="ED177" s="34"/>
      <c r="EE177" s="34"/>
      <c r="EF177" s="34"/>
      <c r="EG177" s="34"/>
      <c r="EH177" s="34"/>
      <c r="EI177" s="34"/>
      <c r="EJ177" s="34"/>
      <c r="EK177" s="34"/>
      <c r="EL177" s="34"/>
      <c r="EM177" s="34"/>
      <c r="EN177" s="34"/>
      <c r="EO177" s="34"/>
      <c r="EP177" s="34"/>
      <c r="EQ177" s="34"/>
      <c r="ER177" s="34"/>
      <c r="ES177" s="34"/>
      <c r="ET177" s="34"/>
      <c r="EU177" s="34"/>
      <c r="EV177" s="34"/>
      <c r="EW177" s="34"/>
      <c r="EX177" s="34"/>
      <c r="EY177" s="34"/>
      <c r="EZ177" s="34"/>
      <c r="FA177" s="34"/>
      <c r="FB177" s="34"/>
      <c r="FC177" s="34"/>
      <c r="FD177" s="34"/>
      <c r="FE177" s="34"/>
      <c r="FF177" s="34"/>
      <c r="FG177" s="34"/>
      <c r="FH177" s="34"/>
      <c r="FI177" s="34"/>
      <c r="FJ177" s="34"/>
      <c r="FK177" s="34"/>
      <c r="FL177" s="34"/>
      <c r="FM177" s="34"/>
      <c r="FN177" s="34"/>
      <c r="FO177" s="34"/>
      <c r="FP177" s="34"/>
      <c r="FQ177" s="34"/>
      <c r="FR177" s="34"/>
      <c r="FS177" s="34"/>
      <c r="FT177" s="34"/>
      <c r="FU177" s="34"/>
      <c r="FV177" s="34"/>
      <c r="FW177" s="34"/>
      <c r="FX177" s="34"/>
      <c r="FY177" s="34"/>
      <c r="FZ177" s="34"/>
      <c r="GA177" s="34"/>
      <c r="GB177" s="34"/>
      <c r="GC177" s="34"/>
      <c r="GD177" s="34"/>
      <c r="GE177" s="34"/>
      <c r="GF177" s="34"/>
      <c r="GG177" s="34"/>
      <c r="GH177" s="34"/>
      <c r="GI177" s="34"/>
      <c r="GJ177" s="34"/>
      <c r="GK177" s="34"/>
      <c r="GL177" s="34"/>
      <c r="GM177" s="34"/>
      <c r="GN177" s="34"/>
      <c r="GO177" s="34"/>
      <c r="GP177" s="34"/>
      <c r="GQ177" s="34"/>
      <c r="GR177" s="34"/>
      <c r="GS177" s="34"/>
      <c r="GT177" s="34"/>
      <c r="GU177" s="34"/>
      <c r="GV177" s="34"/>
      <c r="GW177" s="34"/>
      <c r="GX177" s="34"/>
      <c r="GY177" s="34"/>
      <c r="GZ177" s="34"/>
      <c r="HA177" s="34"/>
      <c r="HB177" s="34"/>
      <c r="HC177" s="34"/>
      <c r="HD177" s="34"/>
      <c r="HE177" s="34"/>
      <c r="HF177" s="34"/>
      <c r="HG177" s="34"/>
      <c r="HH177" s="34"/>
      <c r="HI177" s="34"/>
      <c r="HJ177" s="34"/>
      <c r="HK177" s="34"/>
      <c r="HL177" s="34"/>
      <c r="HM177" s="34"/>
      <c r="HN177" s="34"/>
      <c r="HO177" s="34"/>
      <c r="HP177" s="34"/>
      <c r="HQ177" s="34"/>
      <c r="HR177" s="34"/>
      <c r="HS177" s="34"/>
      <c r="HT177" s="34"/>
      <c r="HU177" s="34"/>
      <c r="HV177" s="34"/>
      <c r="HW177" s="34"/>
      <c r="HX177" s="34"/>
      <c r="HY177" s="34"/>
      <c r="HZ177" s="34"/>
      <c r="IA177" s="34"/>
      <c r="IB177" s="34"/>
      <c r="IC177" s="34"/>
      <c r="ID177" s="34"/>
      <c r="IE177" s="34"/>
      <c r="IF177" s="34"/>
      <c r="IG177" s="34"/>
      <c r="IH177" s="34"/>
      <c r="II177" s="34"/>
      <c r="IJ177" s="34"/>
      <c r="IK177" s="34"/>
      <c r="IL177" s="34"/>
      <c r="IM177" s="34"/>
      <c r="IN177" s="34"/>
      <c r="IO177" s="34"/>
      <c r="IP177" s="34"/>
      <c r="IQ177" s="34"/>
      <c r="IR177" s="34"/>
      <c r="IS177" s="34"/>
      <c r="IT177" s="34"/>
      <c r="IU177" s="34"/>
      <c r="IV177" s="34"/>
      <c r="IW177" s="34"/>
      <c r="IX177" s="34"/>
      <c r="IY177" s="34"/>
      <c r="IZ177" s="34"/>
      <c r="JA177" s="34"/>
      <c r="JB177" s="34"/>
      <c r="JC177" s="34"/>
      <c r="JD177" s="34"/>
      <c r="JE177" s="34"/>
    </row>
    <row r="178" spans="1:265" s="58" customFormat="1" ht="30" customHeight="1" x14ac:dyDescent="0.2">
      <c r="A178" s="15">
        <f>_xlfn.AGGREGATE(3,3,$AA$1:AA178)</f>
        <v>166</v>
      </c>
      <c r="B178" s="16" t="s">
        <v>138</v>
      </c>
      <c r="C178" s="17" t="s">
        <v>1082</v>
      </c>
      <c r="D178" s="11" t="s">
        <v>1083</v>
      </c>
      <c r="E178" s="18" t="s">
        <v>765</v>
      </c>
      <c r="F178" s="11" t="s">
        <v>18</v>
      </c>
      <c r="G178" s="11" t="s">
        <v>16</v>
      </c>
      <c r="H178" s="11" t="s">
        <v>42</v>
      </c>
      <c r="I178" s="15" t="s">
        <v>38</v>
      </c>
      <c r="J178" s="15">
        <v>2023</v>
      </c>
      <c r="K178" s="11" t="s">
        <v>25</v>
      </c>
      <c r="L178" s="19" t="s">
        <v>1084</v>
      </c>
      <c r="M178" s="20" t="s">
        <v>1085</v>
      </c>
      <c r="N178" s="21"/>
      <c r="O178" s="21"/>
      <c r="P178" s="15"/>
      <c r="Q178" s="11" t="s">
        <v>650</v>
      </c>
      <c r="R178" s="15"/>
      <c r="S178" s="57" t="s">
        <v>92</v>
      </c>
      <c r="T178" s="21"/>
      <c r="U178" s="12" t="s">
        <v>796</v>
      </c>
      <c r="V178" s="13">
        <f t="shared" si="4"/>
        <v>31428</v>
      </c>
      <c r="W178" s="23">
        <v>54</v>
      </c>
      <c r="X178" s="22">
        <v>6.97</v>
      </c>
      <c r="Y178" s="22">
        <v>2.77</v>
      </c>
      <c r="Z178" s="11" t="s">
        <v>25</v>
      </c>
      <c r="AA178" s="11" t="s">
        <v>1086</v>
      </c>
      <c r="AB178" s="14" t="str">
        <f t="shared" si="5"/>
        <v>Trần Thị Hoài</v>
      </c>
      <c r="AC178" s="18" t="s">
        <v>1087</v>
      </c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34"/>
      <c r="DH178" s="34"/>
      <c r="DI178" s="34"/>
      <c r="DJ178" s="34"/>
      <c r="DK178" s="34"/>
      <c r="DL178" s="34"/>
      <c r="DM178" s="34"/>
      <c r="DN178" s="34"/>
      <c r="DO178" s="34"/>
      <c r="DP178" s="34"/>
      <c r="DQ178" s="34"/>
      <c r="DR178" s="34"/>
      <c r="DS178" s="34"/>
      <c r="DT178" s="34"/>
      <c r="DU178" s="34"/>
      <c r="DV178" s="34"/>
      <c r="DW178" s="34"/>
      <c r="DX178" s="34"/>
      <c r="DY178" s="34"/>
      <c r="DZ178" s="34"/>
      <c r="EA178" s="34"/>
      <c r="EB178" s="34"/>
      <c r="EC178" s="34"/>
      <c r="ED178" s="34"/>
      <c r="EE178" s="34"/>
      <c r="EF178" s="34"/>
      <c r="EG178" s="34"/>
      <c r="EH178" s="34"/>
      <c r="EI178" s="34"/>
      <c r="EJ178" s="34"/>
      <c r="EK178" s="34"/>
      <c r="EL178" s="34"/>
      <c r="EM178" s="34"/>
      <c r="EN178" s="34"/>
      <c r="EO178" s="34"/>
      <c r="EP178" s="34"/>
      <c r="EQ178" s="34"/>
      <c r="ER178" s="34"/>
      <c r="ES178" s="34"/>
      <c r="ET178" s="34"/>
      <c r="EU178" s="34"/>
      <c r="EV178" s="34"/>
      <c r="EW178" s="34"/>
      <c r="EX178" s="34"/>
      <c r="EY178" s="34"/>
      <c r="EZ178" s="34"/>
      <c r="FA178" s="34"/>
      <c r="FB178" s="34"/>
      <c r="FC178" s="34"/>
      <c r="FD178" s="34"/>
      <c r="FE178" s="34"/>
      <c r="FF178" s="34"/>
      <c r="FG178" s="34"/>
      <c r="FH178" s="34"/>
      <c r="FI178" s="34"/>
      <c r="FJ178" s="34"/>
      <c r="FK178" s="34"/>
      <c r="FL178" s="34"/>
      <c r="FM178" s="34"/>
      <c r="FN178" s="34"/>
      <c r="FO178" s="34"/>
      <c r="FP178" s="34"/>
      <c r="FQ178" s="34"/>
      <c r="FR178" s="34"/>
      <c r="FS178" s="34"/>
      <c r="FT178" s="34"/>
      <c r="FU178" s="34"/>
      <c r="FV178" s="34"/>
      <c r="FW178" s="34"/>
      <c r="FX178" s="34"/>
      <c r="FY178" s="34"/>
      <c r="FZ178" s="34"/>
      <c r="GA178" s="34"/>
      <c r="GB178" s="34"/>
      <c r="GC178" s="34"/>
      <c r="GD178" s="34"/>
      <c r="GE178" s="34"/>
      <c r="GF178" s="34"/>
      <c r="GG178" s="34"/>
      <c r="GH178" s="34"/>
      <c r="GI178" s="34"/>
      <c r="GJ178" s="34"/>
      <c r="GK178" s="34"/>
      <c r="GL178" s="34"/>
      <c r="GM178" s="34"/>
      <c r="GN178" s="34"/>
      <c r="GO178" s="34"/>
      <c r="GP178" s="34"/>
      <c r="GQ178" s="34"/>
      <c r="GR178" s="34"/>
      <c r="GS178" s="34"/>
      <c r="GT178" s="34"/>
      <c r="GU178" s="34"/>
      <c r="GV178" s="34"/>
      <c r="GW178" s="34"/>
      <c r="GX178" s="34"/>
      <c r="GY178" s="34"/>
      <c r="GZ178" s="34"/>
      <c r="HA178" s="34"/>
      <c r="HB178" s="34"/>
      <c r="HC178" s="34"/>
      <c r="HD178" s="34"/>
      <c r="HE178" s="34"/>
      <c r="HF178" s="34"/>
      <c r="HG178" s="34"/>
      <c r="HH178" s="34"/>
      <c r="HI178" s="34"/>
      <c r="HJ178" s="34"/>
      <c r="HK178" s="34"/>
      <c r="HL178" s="34"/>
      <c r="HM178" s="34"/>
      <c r="HN178" s="34"/>
      <c r="HO178" s="34"/>
      <c r="HP178" s="34"/>
      <c r="HQ178" s="34"/>
      <c r="HR178" s="34"/>
      <c r="HS178" s="34"/>
      <c r="HT178" s="34"/>
      <c r="HU178" s="34"/>
      <c r="HV178" s="34"/>
      <c r="HW178" s="34"/>
      <c r="HX178" s="34"/>
      <c r="HY178" s="34"/>
      <c r="HZ178" s="34"/>
      <c r="IA178" s="34"/>
      <c r="IB178" s="34"/>
      <c r="IC178" s="34"/>
      <c r="ID178" s="34"/>
      <c r="IE178" s="34"/>
      <c r="IF178" s="34"/>
      <c r="IG178" s="34"/>
      <c r="IH178" s="34"/>
      <c r="II178" s="34"/>
      <c r="IJ178" s="34"/>
      <c r="IK178" s="34"/>
      <c r="IL178" s="34"/>
      <c r="IM178" s="34"/>
      <c r="IN178" s="34"/>
      <c r="IO178" s="34"/>
      <c r="IP178" s="34"/>
      <c r="IQ178" s="34"/>
      <c r="IR178" s="34"/>
      <c r="IS178" s="34"/>
      <c r="IT178" s="34"/>
      <c r="IU178" s="34"/>
      <c r="IV178" s="34"/>
      <c r="IW178" s="34"/>
      <c r="IX178" s="34"/>
      <c r="IY178" s="34"/>
      <c r="IZ178" s="34"/>
      <c r="JA178" s="34"/>
      <c r="JB178" s="34"/>
      <c r="JC178" s="34"/>
      <c r="JD178" s="34"/>
      <c r="JE178" s="34"/>
    </row>
    <row r="179" spans="1:265" s="58" customFormat="1" ht="30" customHeight="1" x14ac:dyDescent="0.2">
      <c r="A179" s="15">
        <f>_xlfn.AGGREGATE(3,3,$AA$1:AA179)</f>
        <v>167</v>
      </c>
      <c r="B179" s="16" t="s">
        <v>1088</v>
      </c>
      <c r="C179" s="17" t="s">
        <v>1089</v>
      </c>
      <c r="D179" s="11" t="s">
        <v>1090</v>
      </c>
      <c r="E179" s="18" t="s">
        <v>112</v>
      </c>
      <c r="F179" s="11" t="s">
        <v>21</v>
      </c>
      <c r="G179" s="11" t="s">
        <v>223</v>
      </c>
      <c r="H179" s="11" t="s">
        <v>42</v>
      </c>
      <c r="I179" s="15" t="s">
        <v>38</v>
      </c>
      <c r="J179" s="15">
        <v>2023</v>
      </c>
      <c r="K179" s="11" t="s">
        <v>25</v>
      </c>
      <c r="L179" s="19" t="s">
        <v>1091</v>
      </c>
      <c r="M179" s="20" t="s">
        <v>1092</v>
      </c>
      <c r="N179" s="21"/>
      <c r="O179" s="21"/>
      <c r="P179" s="15"/>
      <c r="Q179" s="11" t="s">
        <v>650</v>
      </c>
      <c r="R179" s="15"/>
      <c r="S179" s="57" t="s">
        <v>92</v>
      </c>
      <c r="T179" s="21"/>
      <c r="U179" s="12" t="s">
        <v>796</v>
      </c>
      <c r="V179" s="13">
        <f t="shared" si="4"/>
        <v>31995</v>
      </c>
      <c r="W179" s="23">
        <v>54</v>
      </c>
      <c r="X179" s="22">
        <v>7.26</v>
      </c>
      <c r="Y179" s="22">
        <v>3.01</v>
      </c>
      <c r="Z179" s="11" t="s">
        <v>25</v>
      </c>
      <c r="AA179" s="11" t="s">
        <v>1093</v>
      </c>
      <c r="AB179" s="14" t="str">
        <f t="shared" si="5"/>
        <v>Lê Trọng Huấn</v>
      </c>
      <c r="AC179" s="18" t="s">
        <v>1094</v>
      </c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34"/>
      <c r="DH179" s="34"/>
      <c r="DI179" s="34"/>
      <c r="DJ179" s="34"/>
      <c r="DK179" s="34"/>
      <c r="DL179" s="34"/>
      <c r="DM179" s="34"/>
      <c r="DN179" s="34"/>
      <c r="DO179" s="34"/>
      <c r="DP179" s="34"/>
      <c r="DQ179" s="34"/>
      <c r="DR179" s="34"/>
      <c r="DS179" s="34"/>
      <c r="DT179" s="34"/>
      <c r="DU179" s="34"/>
      <c r="DV179" s="34"/>
      <c r="DW179" s="34"/>
      <c r="DX179" s="34"/>
      <c r="DY179" s="34"/>
      <c r="DZ179" s="34"/>
      <c r="EA179" s="34"/>
      <c r="EB179" s="34"/>
      <c r="EC179" s="34"/>
      <c r="ED179" s="34"/>
      <c r="EE179" s="34"/>
      <c r="EF179" s="34"/>
      <c r="EG179" s="34"/>
      <c r="EH179" s="34"/>
      <c r="EI179" s="34"/>
      <c r="EJ179" s="34"/>
      <c r="EK179" s="34"/>
      <c r="EL179" s="34"/>
      <c r="EM179" s="34"/>
      <c r="EN179" s="34"/>
      <c r="EO179" s="34"/>
      <c r="EP179" s="34"/>
      <c r="EQ179" s="34"/>
      <c r="ER179" s="34"/>
      <c r="ES179" s="34"/>
      <c r="ET179" s="34"/>
      <c r="EU179" s="34"/>
      <c r="EV179" s="34"/>
      <c r="EW179" s="34"/>
      <c r="EX179" s="34"/>
      <c r="EY179" s="34"/>
      <c r="EZ179" s="34"/>
      <c r="FA179" s="34"/>
      <c r="FB179" s="34"/>
      <c r="FC179" s="34"/>
      <c r="FD179" s="34"/>
      <c r="FE179" s="34"/>
      <c r="FF179" s="34"/>
      <c r="FG179" s="34"/>
      <c r="FH179" s="34"/>
      <c r="FI179" s="34"/>
      <c r="FJ179" s="34"/>
      <c r="FK179" s="34"/>
      <c r="FL179" s="34"/>
      <c r="FM179" s="34"/>
      <c r="FN179" s="34"/>
      <c r="FO179" s="34"/>
      <c r="FP179" s="34"/>
      <c r="FQ179" s="34"/>
      <c r="FR179" s="34"/>
      <c r="FS179" s="34"/>
      <c r="FT179" s="34"/>
      <c r="FU179" s="34"/>
      <c r="FV179" s="34"/>
      <c r="FW179" s="34"/>
      <c r="FX179" s="34"/>
      <c r="FY179" s="34"/>
      <c r="FZ179" s="34"/>
      <c r="GA179" s="34"/>
      <c r="GB179" s="34"/>
      <c r="GC179" s="34"/>
      <c r="GD179" s="34"/>
      <c r="GE179" s="34"/>
      <c r="GF179" s="34"/>
      <c r="GG179" s="34"/>
      <c r="GH179" s="34"/>
      <c r="GI179" s="34"/>
      <c r="GJ179" s="34"/>
      <c r="GK179" s="34"/>
      <c r="GL179" s="34"/>
      <c r="GM179" s="34"/>
      <c r="GN179" s="34"/>
      <c r="GO179" s="34"/>
      <c r="GP179" s="34"/>
      <c r="GQ179" s="34"/>
      <c r="GR179" s="34"/>
      <c r="GS179" s="34"/>
      <c r="GT179" s="34"/>
      <c r="GU179" s="34"/>
      <c r="GV179" s="34"/>
      <c r="GW179" s="34"/>
      <c r="GX179" s="34"/>
      <c r="GY179" s="34"/>
      <c r="GZ179" s="34"/>
      <c r="HA179" s="34"/>
      <c r="HB179" s="34"/>
      <c r="HC179" s="34"/>
      <c r="HD179" s="34"/>
      <c r="HE179" s="34"/>
      <c r="HF179" s="34"/>
      <c r="HG179" s="34"/>
      <c r="HH179" s="34"/>
      <c r="HI179" s="34"/>
      <c r="HJ179" s="34"/>
      <c r="HK179" s="34"/>
      <c r="HL179" s="34"/>
      <c r="HM179" s="34"/>
      <c r="HN179" s="34"/>
      <c r="HO179" s="34"/>
      <c r="HP179" s="34"/>
      <c r="HQ179" s="34"/>
      <c r="HR179" s="34"/>
      <c r="HS179" s="34"/>
      <c r="HT179" s="34"/>
      <c r="HU179" s="34"/>
      <c r="HV179" s="34"/>
      <c r="HW179" s="34"/>
      <c r="HX179" s="34"/>
      <c r="HY179" s="34"/>
      <c r="HZ179" s="34"/>
      <c r="IA179" s="34"/>
      <c r="IB179" s="34"/>
      <c r="IC179" s="34"/>
      <c r="ID179" s="34"/>
      <c r="IE179" s="34"/>
      <c r="IF179" s="34"/>
      <c r="IG179" s="34"/>
      <c r="IH179" s="34"/>
      <c r="II179" s="34"/>
      <c r="IJ179" s="34"/>
      <c r="IK179" s="34"/>
      <c r="IL179" s="34"/>
      <c r="IM179" s="34"/>
      <c r="IN179" s="34"/>
      <c r="IO179" s="34"/>
      <c r="IP179" s="34"/>
      <c r="IQ179" s="34"/>
      <c r="IR179" s="34"/>
      <c r="IS179" s="34"/>
      <c r="IT179" s="34"/>
      <c r="IU179" s="34"/>
      <c r="IV179" s="34"/>
      <c r="IW179" s="34"/>
      <c r="IX179" s="34"/>
      <c r="IY179" s="34"/>
      <c r="IZ179" s="34"/>
      <c r="JA179" s="34"/>
      <c r="JB179" s="34"/>
      <c r="JC179" s="34"/>
      <c r="JD179" s="34"/>
      <c r="JE179" s="34"/>
    </row>
    <row r="180" spans="1:265" s="58" customFormat="1" ht="30" customHeight="1" x14ac:dyDescent="0.2">
      <c r="A180" s="15">
        <f>_xlfn.AGGREGATE(3,3,$AA$1:AA180)</f>
        <v>168</v>
      </c>
      <c r="B180" s="16" t="s">
        <v>28</v>
      </c>
      <c r="C180" s="17" t="s">
        <v>62</v>
      </c>
      <c r="D180" s="11" t="s">
        <v>1095</v>
      </c>
      <c r="E180" s="18" t="s">
        <v>675</v>
      </c>
      <c r="F180" s="11" t="s">
        <v>18</v>
      </c>
      <c r="G180" s="11" t="s">
        <v>16</v>
      </c>
      <c r="H180" s="11" t="s">
        <v>42</v>
      </c>
      <c r="I180" s="15" t="s">
        <v>38</v>
      </c>
      <c r="J180" s="15">
        <v>2023</v>
      </c>
      <c r="K180" s="11" t="s">
        <v>25</v>
      </c>
      <c r="L180" s="19" t="s">
        <v>1096</v>
      </c>
      <c r="M180" s="20" t="s">
        <v>1097</v>
      </c>
      <c r="N180" s="21"/>
      <c r="O180" s="21"/>
      <c r="P180" s="15"/>
      <c r="Q180" s="11" t="s">
        <v>650</v>
      </c>
      <c r="R180" s="15"/>
      <c r="S180" s="57" t="s">
        <v>92</v>
      </c>
      <c r="T180" s="21"/>
      <c r="U180" s="12" t="s">
        <v>796</v>
      </c>
      <c r="V180" s="13">
        <f t="shared" si="4"/>
        <v>32908</v>
      </c>
      <c r="W180" s="23">
        <v>54</v>
      </c>
      <c r="X180" s="22">
        <v>7.59</v>
      </c>
      <c r="Y180" s="22">
        <v>3.19</v>
      </c>
      <c r="Z180" s="11" t="s">
        <v>25</v>
      </c>
      <c r="AA180" s="11" t="s">
        <v>1098</v>
      </c>
      <c r="AB180" s="14" t="str">
        <f t="shared" si="5"/>
        <v>Nguyễn Thị Huế</v>
      </c>
      <c r="AC180" s="18" t="s">
        <v>63</v>
      </c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  <c r="DJ180" s="34"/>
      <c r="DK180" s="34"/>
      <c r="DL180" s="34"/>
      <c r="DM180" s="34"/>
      <c r="DN180" s="34"/>
      <c r="DO180" s="34"/>
      <c r="DP180" s="34"/>
      <c r="DQ180" s="34"/>
      <c r="DR180" s="34"/>
      <c r="DS180" s="34"/>
      <c r="DT180" s="34"/>
      <c r="DU180" s="34"/>
      <c r="DV180" s="34"/>
      <c r="DW180" s="34"/>
      <c r="DX180" s="34"/>
      <c r="DY180" s="34"/>
      <c r="DZ180" s="34"/>
      <c r="EA180" s="34"/>
      <c r="EB180" s="34"/>
      <c r="EC180" s="34"/>
      <c r="ED180" s="34"/>
      <c r="EE180" s="34"/>
      <c r="EF180" s="34"/>
      <c r="EG180" s="34"/>
      <c r="EH180" s="34"/>
      <c r="EI180" s="34"/>
      <c r="EJ180" s="34"/>
      <c r="EK180" s="34"/>
      <c r="EL180" s="34"/>
      <c r="EM180" s="34"/>
      <c r="EN180" s="34"/>
      <c r="EO180" s="34"/>
      <c r="EP180" s="34"/>
      <c r="EQ180" s="34"/>
      <c r="ER180" s="34"/>
      <c r="ES180" s="34"/>
      <c r="ET180" s="34"/>
      <c r="EU180" s="34"/>
      <c r="EV180" s="34"/>
      <c r="EW180" s="34"/>
      <c r="EX180" s="34"/>
      <c r="EY180" s="34"/>
      <c r="EZ180" s="34"/>
      <c r="FA180" s="34"/>
      <c r="FB180" s="34"/>
      <c r="FC180" s="34"/>
      <c r="FD180" s="34"/>
      <c r="FE180" s="34"/>
      <c r="FF180" s="34"/>
      <c r="FG180" s="34"/>
      <c r="FH180" s="34"/>
      <c r="FI180" s="34"/>
      <c r="FJ180" s="34"/>
      <c r="FK180" s="34"/>
      <c r="FL180" s="34"/>
      <c r="FM180" s="34"/>
      <c r="FN180" s="34"/>
      <c r="FO180" s="34"/>
      <c r="FP180" s="34"/>
      <c r="FQ180" s="34"/>
      <c r="FR180" s="34"/>
      <c r="FS180" s="34"/>
      <c r="FT180" s="34"/>
      <c r="FU180" s="34"/>
      <c r="FV180" s="34"/>
      <c r="FW180" s="34"/>
      <c r="FX180" s="34"/>
      <c r="FY180" s="34"/>
      <c r="FZ180" s="34"/>
      <c r="GA180" s="34"/>
      <c r="GB180" s="34"/>
      <c r="GC180" s="34"/>
      <c r="GD180" s="34"/>
      <c r="GE180" s="34"/>
      <c r="GF180" s="34"/>
      <c r="GG180" s="34"/>
      <c r="GH180" s="34"/>
      <c r="GI180" s="34"/>
      <c r="GJ180" s="34"/>
      <c r="GK180" s="34"/>
      <c r="GL180" s="34"/>
      <c r="GM180" s="34"/>
      <c r="GN180" s="34"/>
      <c r="GO180" s="34"/>
      <c r="GP180" s="34"/>
      <c r="GQ180" s="34"/>
      <c r="GR180" s="34"/>
      <c r="GS180" s="34"/>
      <c r="GT180" s="34"/>
      <c r="GU180" s="34"/>
      <c r="GV180" s="34"/>
      <c r="GW180" s="34"/>
      <c r="GX180" s="34"/>
      <c r="GY180" s="34"/>
      <c r="GZ180" s="34"/>
      <c r="HA180" s="34"/>
      <c r="HB180" s="34"/>
      <c r="HC180" s="34"/>
      <c r="HD180" s="34"/>
      <c r="HE180" s="34"/>
      <c r="HF180" s="34"/>
      <c r="HG180" s="34"/>
      <c r="HH180" s="34"/>
      <c r="HI180" s="34"/>
      <c r="HJ180" s="34"/>
      <c r="HK180" s="34"/>
      <c r="HL180" s="34"/>
      <c r="HM180" s="34"/>
      <c r="HN180" s="34"/>
      <c r="HO180" s="34"/>
      <c r="HP180" s="34"/>
      <c r="HQ180" s="34"/>
      <c r="HR180" s="34"/>
      <c r="HS180" s="34"/>
      <c r="HT180" s="34"/>
      <c r="HU180" s="34"/>
      <c r="HV180" s="34"/>
      <c r="HW180" s="34"/>
      <c r="HX180" s="34"/>
      <c r="HY180" s="34"/>
      <c r="HZ180" s="34"/>
      <c r="IA180" s="34"/>
      <c r="IB180" s="34"/>
      <c r="IC180" s="34"/>
      <c r="ID180" s="34"/>
      <c r="IE180" s="34"/>
      <c r="IF180" s="34"/>
      <c r="IG180" s="34"/>
      <c r="IH180" s="34"/>
      <c r="II180" s="34"/>
      <c r="IJ180" s="34"/>
      <c r="IK180" s="34"/>
      <c r="IL180" s="34"/>
      <c r="IM180" s="34"/>
      <c r="IN180" s="34"/>
      <c r="IO180" s="34"/>
      <c r="IP180" s="34"/>
      <c r="IQ180" s="34"/>
      <c r="IR180" s="34"/>
      <c r="IS180" s="34"/>
      <c r="IT180" s="34"/>
      <c r="IU180" s="34"/>
      <c r="IV180" s="34"/>
      <c r="IW180" s="34"/>
      <c r="IX180" s="34"/>
      <c r="IY180" s="34"/>
      <c r="IZ180" s="34"/>
      <c r="JA180" s="34"/>
      <c r="JB180" s="34"/>
      <c r="JC180" s="34"/>
      <c r="JD180" s="34"/>
      <c r="JE180" s="34"/>
    </row>
    <row r="181" spans="1:265" s="58" customFormat="1" ht="30" customHeight="1" x14ac:dyDescent="0.2">
      <c r="A181" s="15">
        <f>_xlfn.AGGREGATE(3,3,$AA$1:AA181)</f>
        <v>169</v>
      </c>
      <c r="B181" s="16" t="s">
        <v>1099</v>
      </c>
      <c r="C181" s="17" t="s">
        <v>40</v>
      </c>
      <c r="D181" s="11" t="s">
        <v>1100</v>
      </c>
      <c r="E181" s="18" t="s">
        <v>33</v>
      </c>
      <c r="F181" s="11" t="s">
        <v>18</v>
      </c>
      <c r="G181" s="11" t="s">
        <v>16</v>
      </c>
      <c r="H181" s="11" t="s">
        <v>42</v>
      </c>
      <c r="I181" s="15" t="s">
        <v>38</v>
      </c>
      <c r="J181" s="15">
        <v>2023</v>
      </c>
      <c r="K181" s="11" t="s">
        <v>25</v>
      </c>
      <c r="L181" s="19" t="s">
        <v>1101</v>
      </c>
      <c r="M181" s="20" t="s">
        <v>1102</v>
      </c>
      <c r="N181" s="21"/>
      <c r="O181" s="21"/>
      <c r="P181" s="15"/>
      <c r="Q181" s="11" t="s">
        <v>650</v>
      </c>
      <c r="R181" s="15"/>
      <c r="S181" s="57" t="s">
        <v>92</v>
      </c>
      <c r="T181" s="21"/>
      <c r="U181" s="12" t="s">
        <v>796</v>
      </c>
      <c r="V181" s="13">
        <f t="shared" si="4"/>
        <v>35553</v>
      </c>
      <c r="W181" s="23">
        <v>54</v>
      </c>
      <c r="X181" s="22">
        <v>7.09</v>
      </c>
      <c r="Y181" s="22">
        <v>2.83</v>
      </c>
      <c r="Z181" s="11" t="s">
        <v>25</v>
      </c>
      <c r="AA181" s="11" t="s">
        <v>1103</v>
      </c>
      <c r="AB181" s="14" t="str">
        <f t="shared" si="5"/>
        <v>Trần Minh Huệ</v>
      </c>
      <c r="AC181" s="18" t="s">
        <v>1104</v>
      </c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34"/>
      <c r="DH181" s="34"/>
      <c r="DI181" s="34"/>
      <c r="DJ181" s="34"/>
      <c r="DK181" s="34"/>
      <c r="DL181" s="34"/>
      <c r="DM181" s="34"/>
      <c r="DN181" s="34"/>
      <c r="DO181" s="34"/>
      <c r="DP181" s="34"/>
      <c r="DQ181" s="34"/>
      <c r="DR181" s="34"/>
      <c r="DS181" s="34"/>
      <c r="DT181" s="34"/>
      <c r="DU181" s="34"/>
      <c r="DV181" s="34"/>
      <c r="DW181" s="34"/>
      <c r="DX181" s="34"/>
      <c r="DY181" s="34"/>
      <c r="DZ181" s="34"/>
      <c r="EA181" s="34"/>
      <c r="EB181" s="34"/>
      <c r="EC181" s="34"/>
      <c r="ED181" s="34"/>
      <c r="EE181" s="34"/>
      <c r="EF181" s="34"/>
      <c r="EG181" s="34"/>
      <c r="EH181" s="34"/>
      <c r="EI181" s="34"/>
      <c r="EJ181" s="34"/>
      <c r="EK181" s="34"/>
      <c r="EL181" s="34"/>
      <c r="EM181" s="34"/>
      <c r="EN181" s="34"/>
      <c r="EO181" s="34"/>
      <c r="EP181" s="34"/>
      <c r="EQ181" s="34"/>
      <c r="ER181" s="34"/>
      <c r="ES181" s="34"/>
      <c r="ET181" s="34"/>
      <c r="EU181" s="34"/>
      <c r="EV181" s="34"/>
      <c r="EW181" s="34"/>
      <c r="EX181" s="34"/>
      <c r="EY181" s="34"/>
      <c r="EZ181" s="34"/>
      <c r="FA181" s="34"/>
      <c r="FB181" s="34"/>
      <c r="FC181" s="34"/>
      <c r="FD181" s="34"/>
      <c r="FE181" s="34"/>
      <c r="FF181" s="34"/>
      <c r="FG181" s="34"/>
      <c r="FH181" s="34"/>
      <c r="FI181" s="34"/>
      <c r="FJ181" s="34"/>
      <c r="FK181" s="34"/>
      <c r="FL181" s="34"/>
      <c r="FM181" s="34"/>
      <c r="FN181" s="34"/>
      <c r="FO181" s="34"/>
      <c r="FP181" s="34"/>
      <c r="FQ181" s="34"/>
      <c r="FR181" s="34"/>
      <c r="FS181" s="34"/>
      <c r="FT181" s="34"/>
      <c r="FU181" s="34"/>
      <c r="FV181" s="34"/>
      <c r="FW181" s="34"/>
      <c r="FX181" s="34"/>
      <c r="FY181" s="34"/>
      <c r="FZ181" s="34"/>
      <c r="GA181" s="34"/>
      <c r="GB181" s="34"/>
      <c r="GC181" s="34"/>
      <c r="GD181" s="34"/>
      <c r="GE181" s="34"/>
      <c r="GF181" s="34"/>
      <c r="GG181" s="34"/>
      <c r="GH181" s="34"/>
      <c r="GI181" s="34"/>
      <c r="GJ181" s="34"/>
      <c r="GK181" s="34"/>
      <c r="GL181" s="34"/>
      <c r="GM181" s="34"/>
      <c r="GN181" s="34"/>
      <c r="GO181" s="34"/>
      <c r="GP181" s="34"/>
      <c r="GQ181" s="34"/>
      <c r="GR181" s="34"/>
      <c r="GS181" s="34"/>
      <c r="GT181" s="34"/>
      <c r="GU181" s="34"/>
      <c r="GV181" s="34"/>
      <c r="GW181" s="34"/>
      <c r="GX181" s="34"/>
      <c r="GY181" s="34"/>
      <c r="GZ181" s="34"/>
      <c r="HA181" s="34"/>
      <c r="HB181" s="34"/>
      <c r="HC181" s="34"/>
      <c r="HD181" s="34"/>
      <c r="HE181" s="34"/>
      <c r="HF181" s="34"/>
      <c r="HG181" s="34"/>
      <c r="HH181" s="34"/>
      <c r="HI181" s="34"/>
      <c r="HJ181" s="34"/>
      <c r="HK181" s="34"/>
      <c r="HL181" s="34"/>
      <c r="HM181" s="34"/>
      <c r="HN181" s="34"/>
      <c r="HO181" s="34"/>
      <c r="HP181" s="34"/>
      <c r="HQ181" s="34"/>
      <c r="HR181" s="34"/>
      <c r="HS181" s="34"/>
      <c r="HT181" s="34"/>
      <c r="HU181" s="34"/>
      <c r="HV181" s="34"/>
      <c r="HW181" s="34"/>
      <c r="HX181" s="34"/>
      <c r="HY181" s="34"/>
      <c r="HZ181" s="34"/>
      <c r="IA181" s="34"/>
      <c r="IB181" s="34"/>
      <c r="IC181" s="34"/>
      <c r="ID181" s="34"/>
      <c r="IE181" s="34"/>
      <c r="IF181" s="34"/>
      <c r="IG181" s="34"/>
      <c r="IH181" s="34"/>
      <c r="II181" s="34"/>
      <c r="IJ181" s="34"/>
      <c r="IK181" s="34"/>
      <c r="IL181" s="34"/>
      <c r="IM181" s="34"/>
      <c r="IN181" s="34"/>
      <c r="IO181" s="34"/>
      <c r="IP181" s="34"/>
      <c r="IQ181" s="34"/>
      <c r="IR181" s="34"/>
      <c r="IS181" s="34"/>
      <c r="IT181" s="34"/>
      <c r="IU181" s="34"/>
      <c r="IV181" s="34"/>
      <c r="IW181" s="34"/>
      <c r="IX181" s="34"/>
      <c r="IY181" s="34"/>
      <c r="IZ181" s="34"/>
      <c r="JA181" s="34"/>
      <c r="JB181" s="34"/>
      <c r="JC181" s="34"/>
      <c r="JD181" s="34"/>
      <c r="JE181" s="34"/>
    </row>
    <row r="182" spans="1:265" s="58" customFormat="1" ht="30" customHeight="1" x14ac:dyDescent="0.2">
      <c r="A182" s="15">
        <f>_xlfn.AGGREGATE(3,3,$AA$1:AA182)</f>
        <v>170</v>
      </c>
      <c r="B182" s="16" t="s">
        <v>1105</v>
      </c>
      <c r="C182" s="17" t="s">
        <v>29</v>
      </c>
      <c r="D182" s="11" t="s">
        <v>1106</v>
      </c>
      <c r="E182" s="18" t="s">
        <v>153</v>
      </c>
      <c r="F182" s="11" t="s">
        <v>18</v>
      </c>
      <c r="G182" s="11" t="s">
        <v>16</v>
      </c>
      <c r="H182" s="11" t="s">
        <v>42</v>
      </c>
      <c r="I182" s="15" t="s">
        <v>38</v>
      </c>
      <c r="J182" s="15">
        <v>2023</v>
      </c>
      <c r="K182" s="11" t="s">
        <v>25</v>
      </c>
      <c r="L182" s="19" t="s">
        <v>1107</v>
      </c>
      <c r="M182" s="20" t="s">
        <v>1108</v>
      </c>
      <c r="N182" s="21"/>
      <c r="O182" s="21"/>
      <c r="P182" s="15"/>
      <c r="Q182" s="11" t="s">
        <v>650</v>
      </c>
      <c r="R182" s="15"/>
      <c r="S182" s="57" t="s">
        <v>92</v>
      </c>
      <c r="T182" s="21"/>
      <c r="U182" s="12" t="s">
        <v>796</v>
      </c>
      <c r="V182" s="13">
        <f t="shared" si="4"/>
        <v>36846</v>
      </c>
      <c r="W182" s="23">
        <v>54</v>
      </c>
      <c r="X182" s="22">
        <v>7.27</v>
      </c>
      <c r="Y182" s="22">
        <v>2.92</v>
      </c>
      <c r="Z182" s="11" t="s">
        <v>25</v>
      </c>
      <c r="AA182" s="11" t="s">
        <v>1109</v>
      </c>
      <c r="AB182" s="14" t="str">
        <f t="shared" si="5"/>
        <v>Vũ Ngọc Huyền</v>
      </c>
      <c r="AC182" s="18" t="s">
        <v>1110</v>
      </c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  <c r="DJ182" s="34"/>
      <c r="DK182" s="34"/>
      <c r="DL182" s="34"/>
      <c r="DM182" s="34"/>
      <c r="DN182" s="34"/>
      <c r="DO182" s="34"/>
      <c r="DP182" s="34"/>
      <c r="DQ182" s="34"/>
      <c r="DR182" s="34"/>
      <c r="DS182" s="34"/>
      <c r="DT182" s="34"/>
      <c r="DU182" s="34"/>
      <c r="DV182" s="34"/>
      <c r="DW182" s="34"/>
      <c r="DX182" s="34"/>
      <c r="DY182" s="34"/>
      <c r="DZ182" s="34"/>
      <c r="EA182" s="34"/>
      <c r="EB182" s="34"/>
      <c r="EC182" s="34"/>
      <c r="ED182" s="34"/>
      <c r="EE182" s="34"/>
      <c r="EF182" s="34"/>
      <c r="EG182" s="34"/>
      <c r="EH182" s="34"/>
      <c r="EI182" s="34"/>
      <c r="EJ182" s="34"/>
      <c r="EK182" s="34"/>
      <c r="EL182" s="34"/>
      <c r="EM182" s="34"/>
      <c r="EN182" s="34"/>
      <c r="EO182" s="34"/>
      <c r="EP182" s="34"/>
      <c r="EQ182" s="34"/>
      <c r="ER182" s="34"/>
      <c r="ES182" s="34"/>
      <c r="ET182" s="34"/>
      <c r="EU182" s="34"/>
      <c r="EV182" s="34"/>
      <c r="EW182" s="34"/>
      <c r="EX182" s="34"/>
      <c r="EY182" s="34"/>
      <c r="EZ182" s="34"/>
      <c r="FA182" s="34"/>
      <c r="FB182" s="34"/>
      <c r="FC182" s="34"/>
      <c r="FD182" s="34"/>
      <c r="FE182" s="34"/>
      <c r="FF182" s="34"/>
      <c r="FG182" s="34"/>
      <c r="FH182" s="34"/>
      <c r="FI182" s="34"/>
      <c r="FJ182" s="34"/>
      <c r="FK182" s="34"/>
      <c r="FL182" s="34"/>
      <c r="FM182" s="34"/>
      <c r="FN182" s="34"/>
      <c r="FO182" s="34"/>
      <c r="FP182" s="34"/>
      <c r="FQ182" s="34"/>
      <c r="FR182" s="34"/>
      <c r="FS182" s="34"/>
      <c r="FT182" s="34"/>
      <c r="FU182" s="34"/>
      <c r="FV182" s="34"/>
      <c r="FW182" s="34"/>
      <c r="FX182" s="34"/>
      <c r="FY182" s="34"/>
      <c r="FZ182" s="34"/>
      <c r="GA182" s="34"/>
      <c r="GB182" s="34"/>
      <c r="GC182" s="34"/>
      <c r="GD182" s="34"/>
      <c r="GE182" s="34"/>
      <c r="GF182" s="34"/>
      <c r="GG182" s="34"/>
      <c r="GH182" s="34"/>
      <c r="GI182" s="34"/>
      <c r="GJ182" s="34"/>
      <c r="GK182" s="34"/>
      <c r="GL182" s="34"/>
      <c r="GM182" s="34"/>
      <c r="GN182" s="34"/>
      <c r="GO182" s="34"/>
      <c r="GP182" s="34"/>
      <c r="GQ182" s="34"/>
      <c r="GR182" s="34"/>
      <c r="GS182" s="34"/>
      <c r="GT182" s="34"/>
      <c r="GU182" s="34"/>
      <c r="GV182" s="34"/>
      <c r="GW182" s="34"/>
      <c r="GX182" s="34"/>
      <c r="GY182" s="34"/>
      <c r="GZ182" s="34"/>
      <c r="HA182" s="34"/>
      <c r="HB182" s="34"/>
      <c r="HC182" s="34"/>
      <c r="HD182" s="34"/>
      <c r="HE182" s="34"/>
      <c r="HF182" s="34"/>
      <c r="HG182" s="34"/>
      <c r="HH182" s="34"/>
      <c r="HI182" s="34"/>
      <c r="HJ182" s="34"/>
      <c r="HK182" s="34"/>
      <c r="HL182" s="34"/>
      <c r="HM182" s="34"/>
      <c r="HN182" s="34"/>
      <c r="HO182" s="34"/>
      <c r="HP182" s="34"/>
      <c r="HQ182" s="34"/>
      <c r="HR182" s="34"/>
      <c r="HS182" s="34"/>
      <c r="HT182" s="34"/>
      <c r="HU182" s="34"/>
      <c r="HV182" s="34"/>
      <c r="HW182" s="34"/>
      <c r="HX182" s="34"/>
      <c r="HY182" s="34"/>
      <c r="HZ182" s="34"/>
      <c r="IA182" s="34"/>
      <c r="IB182" s="34"/>
      <c r="IC182" s="34"/>
      <c r="ID182" s="34"/>
      <c r="IE182" s="34"/>
      <c r="IF182" s="34"/>
      <c r="IG182" s="34"/>
      <c r="IH182" s="34"/>
      <c r="II182" s="34"/>
      <c r="IJ182" s="34"/>
      <c r="IK182" s="34"/>
      <c r="IL182" s="34"/>
      <c r="IM182" s="34"/>
      <c r="IN182" s="34"/>
      <c r="IO182" s="34"/>
      <c r="IP182" s="34"/>
      <c r="IQ182" s="34"/>
      <c r="IR182" s="34"/>
      <c r="IS182" s="34"/>
      <c r="IT182" s="34"/>
      <c r="IU182" s="34"/>
      <c r="IV182" s="34"/>
      <c r="IW182" s="34"/>
      <c r="IX182" s="34"/>
      <c r="IY182" s="34"/>
      <c r="IZ182" s="34"/>
      <c r="JA182" s="34"/>
      <c r="JB182" s="34"/>
      <c r="JC182" s="34"/>
      <c r="JD182" s="34"/>
      <c r="JE182" s="34"/>
    </row>
    <row r="183" spans="1:265" s="58" customFormat="1" ht="30" customHeight="1" x14ac:dyDescent="0.2">
      <c r="A183" s="15">
        <f>_xlfn.AGGREGATE(3,3,$AA$1:AA183)</f>
        <v>171</v>
      </c>
      <c r="B183" s="16" t="s">
        <v>1111</v>
      </c>
      <c r="C183" s="17" t="s">
        <v>1112</v>
      </c>
      <c r="D183" s="11" t="s">
        <v>1113</v>
      </c>
      <c r="E183" s="18" t="s">
        <v>33</v>
      </c>
      <c r="F183" s="11" t="s">
        <v>21</v>
      </c>
      <c r="G183" s="11" t="s">
        <v>669</v>
      </c>
      <c r="H183" s="11" t="s">
        <v>42</v>
      </c>
      <c r="I183" s="15" t="s">
        <v>38</v>
      </c>
      <c r="J183" s="15">
        <v>2023</v>
      </c>
      <c r="K183" s="11" t="s">
        <v>25</v>
      </c>
      <c r="L183" s="19" t="s">
        <v>1114</v>
      </c>
      <c r="M183" s="20" t="s">
        <v>1115</v>
      </c>
      <c r="N183" s="21"/>
      <c r="O183" s="21"/>
      <c r="P183" s="15"/>
      <c r="Q183" s="11" t="s">
        <v>650</v>
      </c>
      <c r="R183" s="15"/>
      <c r="S183" s="57" t="s">
        <v>92</v>
      </c>
      <c r="T183" s="21"/>
      <c r="U183" s="12" t="s">
        <v>796</v>
      </c>
      <c r="V183" s="13">
        <f t="shared" si="4"/>
        <v>34015</v>
      </c>
      <c r="W183" s="23">
        <v>54</v>
      </c>
      <c r="X183" s="22">
        <v>7.09</v>
      </c>
      <c r="Y183" s="22">
        <v>2.85</v>
      </c>
      <c r="Z183" s="11" t="s">
        <v>25</v>
      </c>
      <c r="AA183" s="11" t="s">
        <v>1116</v>
      </c>
      <c r="AB183" s="14" t="str">
        <f t="shared" si="5"/>
        <v>Đặng Thế Hưng</v>
      </c>
      <c r="AC183" s="18" t="s">
        <v>1117</v>
      </c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  <c r="DJ183" s="34"/>
      <c r="DK183" s="34"/>
      <c r="DL183" s="34"/>
      <c r="DM183" s="34"/>
      <c r="DN183" s="34"/>
      <c r="DO183" s="34"/>
      <c r="DP183" s="34"/>
      <c r="DQ183" s="34"/>
      <c r="DR183" s="34"/>
      <c r="DS183" s="34"/>
      <c r="DT183" s="34"/>
      <c r="DU183" s="34"/>
      <c r="DV183" s="34"/>
      <c r="DW183" s="34"/>
      <c r="DX183" s="34"/>
      <c r="DY183" s="34"/>
      <c r="DZ183" s="34"/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34"/>
      <c r="EL183" s="34"/>
      <c r="EM183" s="34"/>
      <c r="EN183" s="34"/>
      <c r="EO183" s="34"/>
      <c r="EP183" s="34"/>
      <c r="EQ183" s="34"/>
      <c r="ER183" s="34"/>
      <c r="ES183" s="34"/>
      <c r="ET183" s="34"/>
      <c r="EU183" s="34"/>
      <c r="EV183" s="34"/>
      <c r="EW183" s="34"/>
      <c r="EX183" s="34"/>
      <c r="EY183" s="34"/>
      <c r="EZ183" s="34"/>
      <c r="FA183" s="34"/>
      <c r="FB183" s="34"/>
      <c r="FC183" s="34"/>
      <c r="FD183" s="34"/>
      <c r="FE183" s="34"/>
      <c r="FF183" s="34"/>
      <c r="FG183" s="34"/>
      <c r="FH183" s="34"/>
      <c r="FI183" s="34"/>
      <c r="FJ183" s="34"/>
      <c r="FK183" s="34"/>
      <c r="FL183" s="34"/>
      <c r="FM183" s="34"/>
      <c r="FN183" s="34"/>
      <c r="FO183" s="34"/>
      <c r="FP183" s="34"/>
      <c r="FQ183" s="34"/>
      <c r="FR183" s="34"/>
      <c r="FS183" s="34"/>
      <c r="FT183" s="34"/>
      <c r="FU183" s="34"/>
      <c r="FV183" s="34"/>
      <c r="FW183" s="34"/>
      <c r="FX183" s="34"/>
      <c r="FY183" s="34"/>
      <c r="FZ183" s="34"/>
      <c r="GA183" s="34"/>
      <c r="GB183" s="34"/>
      <c r="GC183" s="34"/>
      <c r="GD183" s="34"/>
      <c r="GE183" s="34"/>
      <c r="GF183" s="34"/>
      <c r="GG183" s="34"/>
      <c r="GH183" s="34"/>
      <c r="GI183" s="34"/>
      <c r="GJ183" s="34"/>
      <c r="GK183" s="34"/>
      <c r="GL183" s="34"/>
      <c r="GM183" s="34"/>
      <c r="GN183" s="34"/>
      <c r="GO183" s="34"/>
      <c r="GP183" s="34"/>
      <c r="GQ183" s="34"/>
      <c r="GR183" s="34"/>
      <c r="GS183" s="34"/>
      <c r="GT183" s="34"/>
      <c r="GU183" s="34"/>
      <c r="GV183" s="34"/>
      <c r="GW183" s="34"/>
      <c r="GX183" s="34"/>
      <c r="GY183" s="34"/>
      <c r="GZ183" s="34"/>
      <c r="HA183" s="34"/>
      <c r="HB183" s="34"/>
      <c r="HC183" s="34"/>
      <c r="HD183" s="34"/>
      <c r="HE183" s="34"/>
      <c r="HF183" s="34"/>
      <c r="HG183" s="34"/>
      <c r="HH183" s="34"/>
      <c r="HI183" s="34"/>
      <c r="HJ183" s="34"/>
      <c r="HK183" s="34"/>
      <c r="HL183" s="34"/>
      <c r="HM183" s="34"/>
      <c r="HN183" s="34"/>
      <c r="HO183" s="34"/>
      <c r="HP183" s="34"/>
      <c r="HQ183" s="34"/>
      <c r="HR183" s="34"/>
      <c r="HS183" s="34"/>
      <c r="HT183" s="34"/>
      <c r="HU183" s="34"/>
      <c r="HV183" s="34"/>
      <c r="HW183" s="34"/>
      <c r="HX183" s="34"/>
      <c r="HY183" s="34"/>
      <c r="HZ183" s="34"/>
      <c r="IA183" s="34"/>
      <c r="IB183" s="34"/>
      <c r="IC183" s="34"/>
      <c r="ID183" s="34"/>
      <c r="IE183" s="34"/>
      <c r="IF183" s="34"/>
      <c r="IG183" s="34"/>
      <c r="IH183" s="34"/>
      <c r="II183" s="34"/>
      <c r="IJ183" s="34"/>
      <c r="IK183" s="34"/>
      <c r="IL183" s="34"/>
      <c r="IM183" s="34"/>
      <c r="IN183" s="34"/>
      <c r="IO183" s="34"/>
      <c r="IP183" s="34"/>
      <c r="IQ183" s="34"/>
      <c r="IR183" s="34"/>
      <c r="IS183" s="34"/>
      <c r="IT183" s="34"/>
      <c r="IU183" s="34"/>
      <c r="IV183" s="34"/>
      <c r="IW183" s="34"/>
      <c r="IX183" s="34"/>
      <c r="IY183" s="34"/>
      <c r="IZ183" s="34"/>
      <c r="JA183" s="34"/>
      <c r="JB183" s="34"/>
      <c r="JC183" s="34"/>
      <c r="JD183" s="34"/>
      <c r="JE183" s="34"/>
    </row>
    <row r="184" spans="1:265" s="58" customFormat="1" ht="30" customHeight="1" x14ac:dyDescent="0.2">
      <c r="A184" s="15">
        <f>_xlfn.AGGREGATE(3,3,$AA$1:AA184)</f>
        <v>172</v>
      </c>
      <c r="B184" s="16" t="s">
        <v>623</v>
      </c>
      <c r="C184" s="17" t="s">
        <v>66</v>
      </c>
      <c r="D184" s="11" t="s">
        <v>1118</v>
      </c>
      <c r="E184" s="18" t="s">
        <v>153</v>
      </c>
      <c r="F184" s="11" t="s">
        <v>18</v>
      </c>
      <c r="G184" s="11" t="s">
        <v>16</v>
      </c>
      <c r="H184" s="11" t="s">
        <v>42</v>
      </c>
      <c r="I184" s="15" t="s">
        <v>38</v>
      </c>
      <c r="J184" s="15">
        <v>2023</v>
      </c>
      <c r="K184" s="11" t="s">
        <v>25</v>
      </c>
      <c r="L184" s="19" t="s">
        <v>1119</v>
      </c>
      <c r="M184" s="20" t="s">
        <v>1120</v>
      </c>
      <c r="N184" s="21"/>
      <c r="O184" s="21"/>
      <c r="P184" s="15"/>
      <c r="Q184" s="11" t="s">
        <v>650</v>
      </c>
      <c r="R184" s="15"/>
      <c r="S184" s="57" t="s">
        <v>92</v>
      </c>
      <c r="T184" s="21"/>
      <c r="U184" s="12" t="s">
        <v>796</v>
      </c>
      <c r="V184" s="13">
        <f t="shared" si="4"/>
        <v>30244</v>
      </c>
      <c r="W184" s="23">
        <v>54</v>
      </c>
      <c r="X184" s="22">
        <v>7.4</v>
      </c>
      <c r="Y184" s="22">
        <v>3.06</v>
      </c>
      <c r="Z184" s="11" t="s">
        <v>25</v>
      </c>
      <c r="AA184" s="11" t="s">
        <v>1121</v>
      </c>
      <c r="AB184" s="14" t="str">
        <f t="shared" si="5"/>
        <v>Trần Thị Thu Hương</v>
      </c>
      <c r="AC184" s="18" t="s">
        <v>1122</v>
      </c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4"/>
      <c r="CG184" s="34"/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  <c r="DJ184" s="34"/>
      <c r="DK184" s="34"/>
      <c r="DL184" s="34"/>
      <c r="DM184" s="34"/>
      <c r="DN184" s="34"/>
      <c r="DO184" s="34"/>
      <c r="DP184" s="34"/>
      <c r="DQ184" s="34"/>
      <c r="DR184" s="34"/>
      <c r="DS184" s="34"/>
      <c r="DT184" s="34"/>
      <c r="DU184" s="34"/>
      <c r="DV184" s="34"/>
      <c r="DW184" s="34"/>
      <c r="DX184" s="34"/>
      <c r="DY184" s="34"/>
      <c r="DZ184" s="34"/>
      <c r="EA184" s="34"/>
      <c r="EB184" s="34"/>
      <c r="EC184" s="34"/>
      <c r="ED184" s="34"/>
      <c r="EE184" s="34"/>
      <c r="EF184" s="34"/>
      <c r="EG184" s="34"/>
      <c r="EH184" s="34"/>
      <c r="EI184" s="34"/>
      <c r="EJ184" s="34"/>
      <c r="EK184" s="34"/>
      <c r="EL184" s="34"/>
      <c r="EM184" s="34"/>
      <c r="EN184" s="34"/>
      <c r="EO184" s="34"/>
      <c r="EP184" s="34"/>
      <c r="EQ184" s="34"/>
      <c r="ER184" s="34"/>
      <c r="ES184" s="34"/>
      <c r="ET184" s="34"/>
      <c r="EU184" s="34"/>
      <c r="EV184" s="34"/>
      <c r="EW184" s="34"/>
      <c r="EX184" s="34"/>
      <c r="EY184" s="34"/>
      <c r="EZ184" s="34"/>
      <c r="FA184" s="34"/>
      <c r="FB184" s="34"/>
      <c r="FC184" s="34"/>
      <c r="FD184" s="34"/>
      <c r="FE184" s="34"/>
      <c r="FF184" s="34"/>
      <c r="FG184" s="34"/>
      <c r="FH184" s="34"/>
      <c r="FI184" s="34"/>
      <c r="FJ184" s="34"/>
      <c r="FK184" s="34"/>
      <c r="FL184" s="34"/>
      <c r="FM184" s="34"/>
      <c r="FN184" s="34"/>
      <c r="FO184" s="34"/>
      <c r="FP184" s="34"/>
      <c r="FQ184" s="34"/>
      <c r="FR184" s="34"/>
      <c r="FS184" s="34"/>
      <c r="FT184" s="34"/>
      <c r="FU184" s="34"/>
      <c r="FV184" s="34"/>
      <c r="FW184" s="34"/>
      <c r="FX184" s="34"/>
      <c r="FY184" s="34"/>
      <c r="FZ184" s="34"/>
      <c r="GA184" s="34"/>
      <c r="GB184" s="34"/>
      <c r="GC184" s="34"/>
      <c r="GD184" s="34"/>
      <c r="GE184" s="34"/>
      <c r="GF184" s="34"/>
      <c r="GG184" s="34"/>
      <c r="GH184" s="34"/>
      <c r="GI184" s="34"/>
      <c r="GJ184" s="34"/>
      <c r="GK184" s="34"/>
      <c r="GL184" s="34"/>
      <c r="GM184" s="34"/>
      <c r="GN184" s="34"/>
      <c r="GO184" s="34"/>
      <c r="GP184" s="34"/>
      <c r="GQ184" s="34"/>
      <c r="GR184" s="34"/>
      <c r="GS184" s="34"/>
      <c r="GT184" s="34"/>
      <c r="GU184" s="34"/>
      <c r="GV184" s="34"/>
      <c r="GW184" s="34"/>
      <c r="GX184" s="34"/>
      <c r="GY184" s="34"/>
      <c r="GZ184" s="34"/>
      <c r="HA184" s="34"/>
      <c r="HB184" s="34"/>
      <c r="HC184" s="34"/>
      <c r="HD184" s="34"/>
      <c r="HE184" s="34"/>
      <c r="HF184" s="34"/>
      <c r="HG184" s="34"/>
      <c r="HH184" s="34"/>
      <c r="HI184" s="34"/>
      <c r="HJ184" s="34"/>
      <c r="HK184" s="34"/>
      <c r="HL184" s="34"/>
      <c r="HM184" s="34"/>
      <c r="HN184" s="34"/>
      <c r="HO184" s="34"/>
      <c r="HP184" s="34"/>
      <c r="HQ184" s="34"/>
      <c r="HR184" s="34"/>
      <c r="HS184" s="34"/>
      <c r="HT184" s="34"/>
      <c r="HU184" s="34"/>
      <c r="HV184" s="34"/>
      <c r="HW184" s="34"/>
      <c r="HX184" s="34"/>
      <c r="HY184" s="34"/>
      <c r="HZ184" s="34"/>
      <c r="IA184" s="34"/>
      <c r="IB184" s="34"/>
      <c r="IC184" s="34"/>
      <c r="ID184" s="34"/>
      <c r="IE184" s="34"/>
      <c r="IF184" s="34"/>
      <c r="IG184" s="34"/>
      <c r="IH184" s="34"/>
      <c r="II184" s="34"/>
      <c r="IJ184" s="34"/>
      <c r="IK184" s="34"/>
      <c r="IL184" s="34"/>
      <c r="IM184" s="34"/>
      <c r="IN184" s="34"/>
      <c r="IO184" s="34"/>
      <c r="IP184" s="34"/>
      <c r="IQ184" s="34"/>
      <c r="IR184" s="34"/>
      <c r="IS184" s="34"/>
      <c r="IT184" s="34"/>
      <c r="IU184" s="34"/>
      <c r="IV184" s="34"/>
      <c r="IW184" s="34"/>
      <c r="IX184" s="34"/>
      <c r="IY184" s="34"/>
      <c r="IZ184" s="34"/>
      <c r="JA184" s="34"/>
      <c r="JB184" s="34"/>
      <c r="JC184" s="34"/>
      <c r="JD184" s="34"/>
      <c r="JE184" s="34"/>
    </row>
    <row r="185" spans="1:265" s="58" customFormat="1" ht="30" customHeight="1" x14ac:dyDescent="0.2">
      <c r="A185" s="15">
        <f>_xlfn.AGGREGATE(3,3,$AA$1:AA185)</f>
        <v>173</v>
      </c>
      <c r="B185" s="16" t="s">
        <v>1123</v>
      </c>
      <c r="C185" s="17" t="s">
        <v>1124</v>
      </c>
      <c r="D185" s="11" t="s">
        <v>1125</v>
      </c>
      <c r="E185" s="18" t="s">
        <v>112</v>
      </c>
      <c r="F185" s="11" t="s">
        <v>18</v>
      </c>
      <c r="G185" s="11" t="s">
        <v>223</v>
      </c>
      <c r="H185" s="11" t="s">
        <v>42</v>
      </c>
      <c r="I185" s="15" t="s">
        <v>38</v>
      </c>
      <c r="J185" s="15">
        <v>2023</v>
      </c>
      <c r="K185" s="11" t="s">
        <v>25</v>
      </c>
      <c r="L185" s="19" t="s">
        <v>1126</v>
      </c>
      <c r="M185" s="20" t="s">
        <v>1127</v>
      </c>
      <c r="N185" s="21"/>
      <c r="O185" s="21"/>
      <c r="P185" s="15"/>
      <c r="Q185" s="11" t="s">
        <v>650</v>
      </c>
      <c r="R185" s="15"/>
      <c r="S185" s="57" t="s">
        <v>92</v>
      </c>
      <c r="T185" s="21"/>
      <c r="U185" s="12" t="s">
        <v>796</v>
      </c>
      <c r="V185" s="13">
        <f t="shared" si="4"/>
        <v>31687</v>
      </c>
      <c r="W185" s="23">
        <v>54</v>
      </c>
      <c r="X185" s="22">
        <v>7.39</v>
      </c>
      <c r="Y185" s="22">
        <v>3.12</v>
      </c>
      <c r="Z185" s="11" t="s">
        <v>25</v>
      </c>
      <c r="AA185" s="11" t="s">
        <v>1128</v>
      </c>
      <c r="AB185" s="14" t="str">
        <f t="shared" si="5"/>
        <v>Lý Thị Kết</v>
      </c>
      <c r="AC185" s="18" t="s">
        <v>1129</v>
      </c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DJ185" s="34"/>
      <c r="DK185" s="34"/>
      <c r="DL185" s="34"/>
      <c r="DM185" s="34"/>
      <c r="DN185" s="34"/>
      <c r="DO185" s="34"/>
      <c r="DP185" s="34"/>
      <c r="DQ185" s="34"/>
      <c r="DR185" s="34"/>
      <c r="DS185" s="34"/>
      <c r="DT185" s="34"/>
      <c r="DU185" s="34"/>
      <c r="DV185" s="34"/>
      <c r="DW185" s="34"/>
      <c r="DX185" s="34"/>
      <c r="DY185" s="34"/>
      <c r="DZ185" s="34"/>
      <c r="EA185" s="34"/>
      <c r="EB185" s="34"/>
      <c r="EC185" s="34"/>
      <c r="ED185" s="34"/>
      <c r="EE185" s="34"/>
      <c r="EF185" s="34"/>
      <c r="EG185" s="34"/>
      <c r="EH185" s="34"/>
      <c r="EI185" s="34"/>
      <c r="EJ185" s="34"/>
      <c r="EK185" s="34"/>
      <c r="EL185" s="34"/>
      <c r="EM185" s="34"/>
      <c r="EN185" s="34"/>
      <c r="EO185" s="34"/>
      <c r="EP185" s="34"/>
      <c r="EQ185" s="34"/>
      <c r="ER185" s="34"/>
      <c r="ES185" s="34"/>
      <c r="ET185" s="34"/>
      <c r="EU185" s="34"/>
      <c r="EV185" s="34"/>
      <c r="EW185" s="34"/>
      <c r="EX185" s="34"/>
      <c r="EY185" s="34"/>
      <c r="EZ185" s="34"/>
      <c r="FA185" s="34"/>
      <c r="FB185" s="34"/>
      <c r="FC185" s="34"/>
      <c r="FD185" s="34"/>
      <c r="FE185" s="34"/>
      <c r="FF185" s="34"/>
      <c r="FG185" s="34"/>
      <c r="FH185" s="34"/>
      <c r="FI185" s="34"/>
      <c r="FJ185" s="34"/>
      <c r="FK185" s="34"/>
      <c r="FL185" s="34"/>
      <c r="FM185" s="34"/>
      <c r="FN185" s="34"/>
      <c r="FO185" s="34"/>
      <c r="FP185" s="34"/>
      <c r="FQ185" s="34"/>
      <c r="FR185" s="34"/>
      <c r="FS185" s="34"/>
      <c r="FT185" s="34"/>
      <c r="FU185" s="34"/>
      <c r="FV185" s="34"/>
      <c r="FW185" s="34"/>
      <c r="FX185" s="34"/>
      <c r="FY185" s="34"/>
      <c r="FZ185" s="34"/>
      <c r="GA185" s="34"/>
      <c r="GB185" s="34"/>
      <c r="GC185" s="34"/>
      <c r="GD185" s="34"/>
      <c r="GE185" s="34"/>
      <c r="GF185" s="34"/>
      <c r="GG185" s="34"/>
      <c r="GH185" s="34"/>
      <c r="GI185" s="34"/>
      <c r="GJ185" s="34"/>
      <c r="GK185" s="34"/>
      <c r="GL185" s="34"/>
      <c r="GM185" s="34"/>
      <c r="GN185" s="34"/>
      <c r="GO185" s="34"/>
      <c r="GP185" s="34"/>
      <c r="GQ185" s="34"/>
      <c r="GR185" s="34"/>
      <c r="GS185" s="34"/>
      <c r="GT185" s="34"/>
      <c r="GU185" s="34"/>
      <c r="GV185" s="34"/>
      <c r="GW185" s="34"/>
      <c r="GX185" s="34"/>
      <c r="GY185" s="34"/>
      <c r="GZ185" s="34"/>
      <c r="HA185" s="34"/>
      <c r="HB185" s="34"/>
      <c r="HC185" s="34"/>
      <c r="HD185" s="34"/>
      <c r="HE185" s="34"/>
      <c r="HF185" s="34"/>
      <c r="HG185" s="34"/>
      <c r="HH185" s="34"/>
      <c r="HI185" s="34"/>
      <c r="HJ185" s="34"/>
      <c r="HK185" s="34"/>
      <c r="HL185" s="34"/>
      <c r="HM185" s="34"/>
      <c r="HN185" s="34"/>
      <c r="HO185" s="34"/>
      <c r="HP185" s="34"/>
      <c r="HQ185" s="34"/>
      <c r="HR185" s="34"/>
      <c r="HS185" s="34"/>
      <c r="HT185" s="34"/>
      <c r="HU185" s="34"/>
      <c r="HV185" s="34"/>
      <c r="HW185" s="34"/>
      <c r="HX185" s="34"/>
      <c r="HY185" s="34"/>
      <c r="HZ185" s="34"/>
      <c r="IA185" s="34"/>
      <c r="IB185" s="34"/>
      <c r="IC185" s="34"/>
      <c r="ID185" s="34"/>
      <c r="IE185" s="34"/>
      <c r="IF185" s="34"/>
      <c r="IG185" s="34"/>
      <c r="IH185" s="34"/>
      <c r="II185" s="34"/>
      <c r="IJ185" s="34"/>
      <c r="IK185" s="34"/>
      <c r="IL185" s="34"/>
      <c r="IM185" s="34"/>
      <c r="IN185" s="34"/>
      <c r="IO185" s="34"/>
      <c r="IP185" s="34"/>
      <c r="IQ185" s="34"/>
      <c r="IR185" s="34"/>
      <c r="IS185" s="34"/>
      <c r="IT185" s="34"/>
      <c r="IU185" s="34"/>
      <c r="IV185" s="34"/>
      <c r="IW185" s="34"/>
      <c r="IX185" s="34"/>
      <c r="IY185" s="34"/>
      <c r="IZ185" s="34"/>
      <c r="JA185" s="34"/>
      <c r="JB185" s="34"/>
      <c r="JC185" s="34"/>
      <c r="JD185" s="34"/>
      <c r="JE185" s="34"/>
    </row>
    <row r="186" spans="1:265" s="58" customFormat="1" ht="30" customHeight="1" x14ac:dyDescent="0.2">
      <c r="A186" s="15">
        <f>_xlfn.AGGREGATE(3,3,$AA$1:AA186)</f>
        <v>174</v>
      </c>
      <c r="B186" s="16" t="s">
        <v>964</v>
      </c>
      <c r="C186" s="17" t="s">
        <v>1130</v>
      </c>
      <c r="D186" s="11" t="s">
        <v>1131</v>
      </c>
      <c r="E186" s="18" t="s">
        <v>112</v>
      </c>
      <c r="F186" s="11" t="s">
        <v>18</v>
      </c>
      <c r="G186" s="11" t="s">
        <v>223</v>
      </c>
      <c r="H186" s="11" t="s">
        <v>42</v>
      </c>
      <c r="I186" s="15" t="s">
        <v>38</v>
      </c>
      <c r="J186" s="15">
        <v>2023</v>
      </c>
      <c r="K186" s="11" t="s">
        <v>25</v>
      </c>
      <c r="L186" s="19" t="s">
        <v>1132</v>
      </c>
      <c r="M186" s="20" t="s">
        <v>1133</v>
      </c>
      <c r="N186" s="21"/>
      <c r="O186" s="21"/>
      <c r="P186" s="15"/>
      <c r="Q186" s="11" t="s">
        <v>650</v>
      </c>
      <c r="R186" s="15"/>
      <c r="S186" s="57" t="s">
        <v>92</v>
      </c>
      <c r="T186" s="21"/>
      <c r="U186" s="12" t="s">
        <v>796</v>
      </c>
      <c r="V186" s="13">
        <f t="shared" si="4"/>
        <v>33498</v>
      </c>
      <c r="W186" s="23">
        <v>54</v>
      </c>
      <c r="X186" s="22">
        <v>7.38</v>
      </c>
      <c r="Y186" s="22">
        <v>3.07</v>
      </c>
      <c r="Z186" s="11" t="s">
        <v>25</v>
      </c>
      <c r="AA186" s="11" t="s">
        <v>1134</v>
      </c>
      <c r="AB186" s="14" t="str">
        <f t="shared" si="5"/>
        <v>Phùng Thị Khế</v>
      </c>
      <c r="AC186" s="18" t="s">
        <v>1135</v>
      </c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4"/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34"/>
      <c r="DH186" s="34"/>
      <c r="DI186" s="34"/>
      <c r="DJ186" s="34"/>
      <c r="DK186" s="34"/>
      <c r="DL186" s="34"/>
      <c r="DM186" s="34"/>
      <c r="DN186" s="34"/>
      <c r="DO186" s="34"/>
      <c r="DP186" s="34"/>
      <c r="DQ186" s="34"/>
      <c r="DR186" s="34"/>
      <c r="DS186" s="34"/>
      <c r="DT186" s="34"/>
      <c r="DU186" s="34"/>
      <c r="DV186" s="34"/>
      <c r="DW186" s="34"/>
      <c r="DX186" s="34"/>
      <c r="DY186" s="34"/>
      <c r="DZ186" s="34"/>
      <c r="EA186" s="34"/>
      <c r="EB186" s="34"/>
      <c r="EC186" s="34"/>
      <c r="ED186" s="34"/>
      <c r="EE186" s="34"/>
      <c r="EF186" s="34"/>
      <c r="EG186" s="34"/>
      <c r="EH186" s="34"/>
      <c r="EI186" s="34"/>
      <c r="EJ186" s="34"/>
      <c r="EK186" s="34"/>
      <c r="EL186" s="34"/>
      <c r="EM186" s="34"/>
      <c r="EN186" s="34"/>
      <c r="EO186" s="34"/>
      <c r="EP186" s="34"/>
      <c r="EQ186" s="34"/>
      <c r="ER186" s="34"/>
      <c r="ES186" s="34"/>
      <c r="ET186" s="34"/>
      <c r="EU186" s="34"/>
      <c r="EV186" s="34"/>
      <c r="EW186" s="34"/>
      <c r="EX186" s="34"/>
      <c r="EY186" s="34"/>
      <c r="EZ186" s="34"/>
      <c r="FA186" s="34"/>
      <c r="FB186" s="34"/>
      <c r="FC186" s="34"/>
      <c r="FD186" s="34"/>
      <c r="FE186" s="34"/>
      <c r="FF186" s="34"/>
      <c r="FG186" s="34"/>
      <c r="FH186" s="34"/>
      <c r="FI186" s="34"/>
      <c r="FJ186" s="34"/>
      <c r="FK186" s="34"/>
      <c r="FL186" s="34"/>
      <c r="FM186" s="34"/>
      <c r="FN186" s="34"/>
      <c r="FO186" s="34"/>
      <c r="FP186" s="34"/>
      <c r="FQ186" s="34"/>
      <c r="FR186" s="34"/>
      <c r="FS186" s="34"/>
      <c r="FT186" s="34"/>
      <c r="FU186" s="34"/>
      <c r="FV186" s="34"/>
      <c r="FW186" s="34"/>
      <c r="FX186" s="34"/>
      <c r="FY186" s="34"/>
      <c r="FZ186" s="34"/>
      <c r="GA186" s="34"/>
      <c r="GB186" s="34"/>
      <c r="GC186" s="34"/>
      <c r="GD186" s="34"/>
      <c r="GE186" s="34"/>
      <c r="GF186" s="34"/>
      <c r="GG186" s="34"/>
      <c r="GH186" s="34"/>
      <c r="GI186" s="34"/>
      <c r="GJ186" s="34"/>
      <c r="GK186" s="34"/>
      <c r="GL186" s="34"/>
      <c r="GM186" s="34"/>
      <c r="GN186" s="34"/>
      <c r="GO186" s="34"/>
      <c r="GP186" s="34"/>
      <c r="GQ186" s="34"/>
      <c r="GR186" s="34"/>
      <c r="GS186" s="34"/>
      <c r="GT186" s="34"/>
      <c r="GU186" s="34"/>
      <c r="GV186" s="34"/>
      <c r="GW186" s="34"/>
      <c r="GX186" s="34"/>
      <c r="GY186" s="34"/>
      <c r="GZ186" s="34"/>
      <c r="HA186" s="34"/>
      <c r="HB186" s="34"/>
      <c r="HC186" s="34"/>
      <c r="HD186" s="34"/>
      <c r="HE186" s="34"/>
      <c r="HF186" s="34"/>
      <c r="HG186" s="34"/>
      <c r="HH186" s="34"/>
      <c r="HI186" s="34"/>
      <c r="HJ186" s="34"/>
      <c r="HK186" s="34"/>
      <c r="HL186" s="34"/>
      <c r="HM186" s="34"/>
      <c r="HN186" s="34"/>
      <c r="HO186" s="34"/>
      <c r="HP186" s="34"/>
      <c r="HQ186" s="34"/>
      <c r="HR186" s="34"/>
      <c r="HS186" s="34"/>
      <c r="HT186" s="34"/>
      <c r="HU186" s="34"/>
      <c r="HV186" s="34"/>
      <c r="HW186" s="34"/>
      <c r="HX186" s="34"/>
      <c r="HY186" s="34"/>
      <c r="HZ186" s="34"/>
      <c r="IA186" s="34"/>
      <c r="IB186" s="34"/>
      <c r="IC186" s="34"/>
      <c r="ID186" s="34"/>
      <c r="IE186" s="34"/>
      <c r="IF186" s="34"/>
      <c r="IG186" s="34"/>
      <c r="IH186" s="34"/>
      <c r="II186" s="34"/>
      <c r="IJ186" s="34"/>
      <c r="IK186" s="34"/>
      <c r="IL186" s="34"/>
      <c r="IM186" s="34"/>
      <c r="IN186" s="34"/>
      <c r="IO186" s="34"/>
      <c r="IP186" s="34"/>
      <c r="IQ186" s="34"/>
      <c r="IR186" s="34"/>
      <c r="IS186" s="34"/>
      <c r="IT186" s="34"/>
      <c r="IU186" s="34"/>
      <c r="IV186" s="34"/>
      <c r="IW186" s="34"/>
      <c r="IX186" s="34"/>
      <c r="IY186" s="34"/>
      <c r="IZ186" s="34"/>
      <c r="JA186" s="34"/>
      <c r="JB186" s="34"/>
      <c r="JC186" s="34"/>
      <c r="JD186" s="34"/>
      <c r="JE186" s="34"/>
    </row>
    <row r="187" spans="1:265" s="58" customFormat="1" ht="30" customHeight="1" x14ac:dyDescent="0.2">
      <c r="A187" s="15">
        <f>_xlfn.AGGREGATE(3,3,$AA$1:AA187)</f>
        <v>175</v>
      </c>
      <c r="B187" s="16" t="s">
        <v>1136</v>
      </c>
      <c r="C187" s="17" t="s">
        <v>883</v>
      </c>
      <c r="D187" s="11" t="s">
        <v>1137</v>
      </c>
      <c r="E187" s="18" t="s">
        <v>215</v>
      </c>
      <c r="F187" s="11" t="s">
        <v>18</v>
      </c>
      <c r="G187" s="11" t="s">
        <v>22</v>
      </c>
      <c r="H187" s="11" t="s">
        <v>42</v>
      </c>
      <c r="I187" s="15" t="s">
        <v>38</v>
      </c>
      <c r="J187" s="15">
        <v>2023</v>
      </c>
      <c r="K187" s="11" t="s">
        <v>25</v>
      </c>
      <c r="L187" s="19" t="s">
        <v>1138</v>
      </c>
      <c r="M187" s="20" t="s">
        <v>1139</v>
      </c>
      <c r="N187" s="21"/>
      <c r="O187" s="21"/>
      <c r="P187" s="15"/>
      <c r="Q187" s="11" t="s">
        <v>650</v>
      </c>
      <c r="R187" s="15"/>
      <c r="S187" s="57" t="s">
        <v>92</v>
      </c>
      <c r="T187" s="21"/>
      <c r="U187" s="12" t="s">
        <v>796</v>
      </c>
      <c r="V187" s="13">
        <f t="shared" si="4"/>
        <v>33117</v>
      </c>
      <c r="W187" s="23">
        <v>54</v>
      </c>
      <c r="X187" s="22">
        <v>7.27</v>
      </c>
      <c r="Y187" s="22">
        <v>2.98</v>
      </c>
      <c r="Z187" s="11" t="s">
        <v>25</v>
      </c>
      <c r="AA187" s="11" t="s">
        <v>1140</v>
      </c>
      <c r="AB187" s="14" t="str">
        <f t="shared" si="5"/>
        <v>Bế Thị Linh</v>
      </c>
      <c r="AC187" s="18" t="s">
        <v>1141</v>
      </c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34"/>
      <c r="DK187" s="34"/>
      <c r="DL187" s="34"/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4"/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4"/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4"/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4"/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4"/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4"/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4"/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34"/>
      <c r="HI187" s="34"/>
      <c r="HJ187" s="34"/>
      <c r="HK187" s="34"/>
      <c r="HL187" s="34"/>
      <c r="HM187" s="34"/>
      <c r="HN187" s="34"/>
      <c r="HO187" s="34"/>
      <c r="HP187" s="34"/>
      <c r="HQ187" s="34"/>
      <c r="HR187" s="34"/>
      <c r="HS187" s="34"/>
      <c r="HT187" s="34"/>
      <c r="HU187" s="34"/>
      <c r="HV187" s="34"/>
      <c r="HW187" s="34"/>
      <c r="HX187" s="34"/>
      <c r="HY187" s="34"/>
      <c r="HZ187" s="34"/>
      <c r="IA187" s="34"/>
      <c r="IB187" s="34"/>
      <c r="IC187" s="34"/>
      <c r="ID187" s="34"/>
      <c r="IE187" s="34"/>
      <c r="IF187" s="34"/>
      <c r="IG187" s="34"/>
      <c r="IH187" s="34"/>
      <c r="II187" s="34"/>
      <c r="IJ187" s="34"/>
      <c r="IK187" s="34"/>
      <c r="IL187" s="34"/>
      <c r="IM187" s="34"/>
      <c r="IN187" s="34"/>
      <c r="IO187" s="34"/>
      <c r="IP187" s="34"/>
      <c r="IQ187" s="34"/>
      <c r="IR187" s="34"/>
      <c r="IS187" s="34"/>
      <c r="IT187" s="34"/>
      <c r="IU187" s="34"/>
      <c r="IV187" s="34"/>
      <c r="IW187" s="34"/>
      <c r="IX187" s="34"/>
      <c r="IY187" s="34"/>
      <c r="IZ187" s="34"/>
      <c r="JA187" s="34"/>
      <c r="JB187" s="34"/>
      <c r="JC187" s="34"/>
      <c r="JD187" s="34"/>
      <c r="JE187" s="34"/>
    </row>
    <row r="188" spans="1:265" s="58" customFormat="1" ht="30" customHeight="1" x14ac:dyDescent="0.2">
      <c r="A188" s="15">
        <f>_xlfn.AGGREGATE(3,3,$AA$1:AA188)</f>
        <v>176</v>
      </c>
      <c r="B188" s="16" t="s">
        <v>361</v>
      </c>
      <c r="C188" s="17" t="s">
        <v>965</v>
      </c>
      <c r="D188" s="11" t="s">
        <v>1142</v>
      </c>
      <c r="E188" s="18" t="s">
        <v>1143</v>
      </c>
      <c r="F188" s="11" t="s">
        <v>18</v>
      </c>
      <c r="G188" s="11" t="s">
        <v>16</v>
      </c>
      <c r="H188" s="11" t="s">
        <v>42</v>
      </c>
      <c r="I188" s="15" t="s">
        <v>38</v>
      </c>
      <c r="J188" s="15">
        <v>2023</v>
      </c>
      <c r="K188" s="11" t="s">
        <v>25</v>
      </c>
      <c r="L188" s="19" t="s">
        <v>1144</v>
      </c>
      <c r="M188" s="20" t="s">
        <v>1145</v>
      </c>
      <c r="N188" s="21"/>
      <c r="O188" s="21"/>
      <c r="P188" s="15"/>
      <c r="Q188" s="11" t="s">
        <v>650</v>
      </c>
      <c r="R188" s="15"/>
      <c r="S188" s="57" t="s">
        <v>92</v>
      </c>
      <c r="T188" s="21"/>
      <c r="U188" s="12" t="s">
        <v>796</v>
      </c>
      <c r="V188" s="13">
        <f t="shared" si="4"/>
        <v>32649</v>
      </c>
      <c r="W188" s="23">
        <v>54</v>
      </c>
      <c r="X188" s="22">
        <v>7.56</v>
      </c>
      <c r="Y188" s="22">
        <v>3.16</v>
      </c>
      <c r="Z188" s="11" t="s">
        <v>25</v>
      </c>
      <c r="AA188" s="11" t="s">
        <v>1146</v>
      </c>
      <c r="AB188" s="14" t="str">
        <f t="shared" si="5"/>
        <v>Đinh Thị Luyến</v>
      </c>
      <c r="AC188" s="18" t="s">
        <v>1147</v>
      </c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4"/>
      <c r="CG188" s="34"/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  <c r="DJ188" s="34"/>
      <c r="DK188" s="34"/>
      <c r="DL188" s="34"/>
      <c r="DM188" s="34"/>
      <c r="DN188" s="34"/>
      <c r="DO188" s="34"/>
      <c r="DP188" s="34"/>
      <c r="DQ188" s="34"/>
      <c r="DR188" s="34"/>
      <c r="DS188" s="34"/>
      <c r="DT188" s="34"/>
      <c r="DU188" s="34"/>
      <c r="DV188" s="34"/>
      <c r="DW188" s="34"/>
      <c r="DX188" s="34"/>
      <c r="DY188" s="34"/>
      <c r="DZ188" s="34"/>
      <c r="EA188" s="34"/>
      <c r="EB188" s="34"/>
      <c r="EC188" s="34"/>
      <c r="ED188" s="34"/>
      <c r="EE188" s="34"/>
      <c r="EF188" s="34"/>
      <c r="EG188" s="34"/>
      <c r="EH188" s="34"/>
      <c r="EI188" s="34"/>
      <c r="EJ188" s="34"/>
      <c r="EK188" s="34"/>
      <c r="EL188" s="34"/>
      <c r="EM188" s="34"/>
      <c r="EN188" s="34"/>
      <c r="EO188" s="34"/>
      <c r="EP188" s="34"/>
      <c r="EQ188" s="34"/>
      <c r="ER188" s="34"/>
      <c r="ES188" s="34"/>
      <c r="ET188" s="34"/>
      <c r="EU188" s="34"/>
      <c r="EV188" s="34"/>
      <c r="EW188" s="34"/>
      <c r="EX188" s="34"/>
      <c r="EY188" s="34"/>
      <c r="EZ188" s="34"/>
      <c r="FA188" s="34"/>
      <c r="FB188" s="34"/>
      <c r="FC188" s="34"/>
      <c r="FD188" s="34"/>
      <c r="FE188" s="34"/>
      <c r="FF188" s="34"/>
      <c r="FG188" s="34"/>
      <c r="FH188" s="34"/>
      <c r="FI188" s="34"/>
      <c r="FJ188" s="34"/>
      <c r="FK188" s="34"/>
      <c r="FL188" s="34"/>
      <c r="FM188" s="34"/>
      <c r="FN188" s="34"/>
      <c r="FO188" s="34"/>
      <c r="FP188" s="34"/>
      <c r="FQ188" s="34"/>
      <c r="FR188" s="34"/>
      <c r="FS188" s="34"/>
      <c r="FT188" s="34"/>
      <c r="FU188" s="34"/>
      <c r="FV188" s="34"/>
      <c r="FW188" s="34"/>
      <c r="FX188" s="34"/>
      <c r="FY188" s="34"/>
      <c r="FZ188" s="34"/>
      <c r="GA188" s="34"/>
      <c r="GB188" s="34"/>
      <c r="GC188" s="34"/>
      <c r="GD188" s="34"/>
      <c r="GE188" s="34"/>
      <c r="GF188" s="34"/>
      <c r="GG188" s="34"/>
      <c r="GH188" s="34"/>
      <c r="GI188" s="34"/>
      <c r="GJ188" s="34"/>
      <c r="GK188" s="34"/>
      <c r="GL188" s="34"/>
      <c r="GM188" s="34"/>
      <c r="GN188" s="34"/>
      <c r="GO188" s="34"/>
      <c r="GP188" s="34"/>
      <c r="GQ188" s="34"/>
      <c r="GR188" s="34"/>
      <c r="GS188" s="34"/>
      <c r="GT188" s="34"/>
      <c r="GU188" s="34"/>
      <c r="GV188" s="34"/>
      <c r="GW188" s="34"/>
      <c r="GX188" s="34"/>
      <c r="GY188" s="34"/>
      <c r="GZ188" s="34"/>
      <c r="HA188" s="34"/>
      <c r="HB188" s="34"/>
      <c r="HC188" s="34"/>
      <c r="HD188" s="34"/>
      <c r="HE188" s="34"/>
      <c r="HF188" s="34"/>
      <c r="HG188" s="34"/>
      <c r="HH188" s="34"/>
      <c r="HI188" s="34"/>
      <c r="HJ188" s="34"/>
      <c r="HK188" s="34"/>
      <c r="HL188" s="34"/>
      <c r="HM188" s="34"/>
      <c r="HN188" s="34"/>
      <c r="HO188" s="34"/>
      <c r="HP188" s="34"/>
      <c r="HQ188" s="34"/>
      <c r="HR188" s="34"/>
      <c r="HS188" s="34"/>
      <c r="HT188" s="34"/>
      <c r="HU188" s="34"/>
      <c r="HV188" s="34"/>
      <c r="HW188" s="34"/>
      <c r="HX188" s="34"/>
      <c r="HY188" s="34"/>
      <c r="HZ188" s="34"/>
      <c r="IA188" s="34"/>
      <c r="IB188" s="34"/>
      <c r="IC188" s="34"/>
      <c r="ID188" s="34"/>
      <c r="IE188" s="34"/>
      <c r="IF188" s="34"/>
      <c r="IG188" s="34"/>
      <c r="IH188" s="34"/>
      <c r="II188" s="34"/>
      <c r="IJ188" s="34"/>
      <c r="IK188" s="34"/>
      <c r="IL188" s="34"/>
      <c r="IM188" s="34"/>
      <c r="IN188" s="34"/>
      <c r="IO188" s="34"/>
      <c r="IP188" s="34"/>
      <c r="IQ188" s="34"/>
      <c r="IR188" s="34"/>
      <c r="IS188" s="34"/>
      <c r="IT188" s="34"/>
      <c r="IU188" s="34"/>
      <c r="IV188" s="34"/>
      <c r="IW188" s="34"/>
      <c r="IX188" s="34"/>
      <c r="IY188" s="34"/>
      <c r="IZ188" s="34"/>
      <c r="JA188" s="34"/>
      <c r="JB188" s="34"/>
      <c r="JC188" s="34"/>
      <c r="JD188" s="34"/>
      <c r="JE188" s="34"/>
    </row>
    <row r="189" spans="1:265" s="58" customFormat="1" ht="30" customHeight="1" x14ac:dyDescent="0.2">
      <c r="A189" s="15">
        <f>_xlfn.AGGREGATE(3,3,$AA$1:AA189)</f>
        <v>177</v>
      </c>
      <c r="B189" s="16" t="s">
        <v>27</v>
      </c>
      <c r="C189" s="17" t="s">
        <v>45</v>
      </c>
      <c r="D189" s="11" t="s">
        <v>68</v>
      </c>
      <c r="E189" s="18" t="s">
        <v>24</v>
      </c>
      <c r="F189" s="11" t="s">
        <v>18</v>
      </c>
      <c r="G189" s="11" t="s">
        <v>16</v>
      </c>
      <c r="H189" s="11" t="s">
        <v>42</v>
      </c>
      <c r="I189" s="15" t="s">
        <v>38</v>
      </c>
      <c r="J189" s="15">
        <v>2023</v>
      </c>
      <c r="K189" s="11" t="s">
        <v>25</v>
      </c>
      <c r="L189" s="19" t="s">
        <v>1148</v>
      </c>
      <c r="M189" s="20" t="s">
        <v>1149</v>
      </c>
      <c r="N189" s="21"/>
      <c r="O189" s="21"/>
      <c r="P189" s="15"/>
      <c r="Q189" s="11" t="s">
        <v>650</v>
      </c>
      <c r="R189" s="15"/>
      <c r="S189" s="57" t="s">
        <v>92</v>
      </c>
      <c r="T189" s="21"/>
      <c r="U189" s="12" t="s">
        <v>796</v>
      </c>
      <c r="V189" s="13">
        <f t="shared" si="4"/>
        <v>33400</v>
      </c>
      <c r="W189" s="23">
        <v>54</v>
      </c>
      <c r="X189" s="22">
        <v>7.36</v>
      </c>
      <c r="Y189" s="22">
        <v>3.02</v>
      </c>
      <c r="Z189" s="11" t="s">
        <v>25</v>
      </c>
      <c r="AA189" s="11" t="s">
        <v>1150</v>
      </c>
      <c r="AB189" s="14" t="str">
        <f t="shared" si="5"/>
        <v>Hoàng Thị Mai</v>
      </c>
      <c r="AC189" s="18" t="s">
        <v>1151</v>
      </c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34"/>
      <c r="DK189" s="34"/>
      <c r="DL189" s="34"/>
      <c r="DM189" s="34"/>
      <c r="DN189" s="34"/>
      <c r="DO189" s="34"/>
      <c r="DP189" s="34"/>
      <c r="DQ189" s="34"/>
      <c r="DR189" s="34"/>
      <c r="DS189" s="34"/>
      <c r="DT189" s="34"/>
      <c r="DU189" s="34"/>
      <c r="DV189" s="34"/>
      <c r="DW189" s="34"/>
      <c r="DX189" s="34"/>
      <c r="DY189" s="34"/>
      <c r="DZ189" s="34"/>
      <c r="EA189" s="34"/>
      <c r="EB189" s="34"/>
      <c r="EC189" s="34"/>
      <c r="ED189" s="34"/>
      <c r="EE189" s="34"/>
      <c r="EF189" s="34"/>
      <c r="EG189" s="34"/>
      <c r="EH189" s="34"/>
      <c r="EI189" s="34"/>
      <c r="EJ189" s="34"/>
      <c r="EK189" s="34"/>
      <c r="EL189" s="34"/>
      <c r="EM189" s="34"/>
      <c r="EN189" s="34"/>
      <c r="EO189" s="34"/>
      <c r="EP189" s="34"/>
      <c r="EQ189" s="34"/>
      <c r="ER189" s="34"/>
      <c r="ES189" s="34"/>
      <c r="ET189" s="34"/>
      <c r="EU189" s="34"/>
      <c r="EV189" s="34"/>
      <c r="EW189" s="34"/>
      <c r="EX189" s="34"/>
      <c r="EY189" s="34"/>
      <c r="EZ189" s="34"/>
      <c r="FA189" s="34"/>
      <c r="FB189" s="34"/>
      <c r="FC189" s="34"/>
      <c r="FD189" s="34"/>
      <c r="FE189" s="34"/>
      <c r="FF189" s="34"/>
      <c r="FG189" s="34"/>
      <c r="FH189" s="34"/>
      <c r="FI189" s="34"/>
      <c r="FJ189" s="34"/>
      <c r="FK189" s="34"/>
      <c r="FL189" s="34"/>
      <c r="FM189" s="34"/>
      <c r="FN189" s="34"/>
      <c r="FO189" s="34"/>
      <c r="FP189" s="34"/>
      <c r="FQ189" s="34"/>
      <c r="FR189" s="34"/>
      <c r="FS189" s="34"/>
      <c r="FT189" s="34"/>
      <c r="FU189" s="34"/>
      <c r="FV189" s="34"/>
      <c r="FW189" s="34"/>
      <c r="FX189" s="34"/>
      <c r="FY189" s="34"/>
      <c r="FZ189" s="34"/>
      <c r="GA189" s="34"/>
      <c r="GB189" s="34"/>
      <c r="GC189" s="34"/>
      <c r="GD189" s="34"/>
      <c r="GE189" s="34"/>
      <c r="GF189" s="34"/>
      <c r="GG189" s="34"/>
      <c r="GH189" s="34"/>
      <c r="GI189" s="34"/>
      <c r="GJ189" s="34"/>
      <c r="GK189" s="34"/>
      <c r="GL189" s="34"/>
      <c r="GM189" s="34"/>
      <c r="GN189" s="34"/>
      <c r="GO189" s="34"/>
      <c r="GP189" s="34"/>
      <c r="GQ189" s="34"/>
      <c r="GR189" s="34"/>
      <c r="GS189" s="34"/>
      <c r="GT189" s="34"/>
      <c r="GU189" s="34"/>
      <c r="GV189" s="34"/>
      <c r="GW189" s="34"/>
      <c r="GX189" s="34"/>
      <c r="GY189" s="34"/>
      <c r="GZ189" s="34"/>
      <c r="HA189" s="34"/>
      <c r="HB189" s="34"/>
      <c r="HC189" s="34"/>
      <c r="HD189" s="34"/>
      <c r="HE189" s="34"/>
      <c r="HF189" s="34"/>
      <c r="HG189" s="34"/>
      <c r="HH189" s="34"/>
      <c r="HI189" s="34"/>
      <c r="HJ189" s="34"/>
      <c r="HK189" s="34"/>
      <c r="HL189" s="34"/>
      <c r="HM189" s="34"/>
      <c r="HN189" s="34"/>
      <c r="HO189" s="34"/>
      <c r="HP189" s="34"/>
      <c r="HQ189" s="34"/>
      <c r="HR189" s="34"/>
      <c r="HS189" s="34"/>
      <c r="HT189" s="34"/>
      <c r="HU189" s="34"/>
      <c r="HV189" s="34"/>
      <c r="HW189" s="34"/>
      <c r="HX189" s="34"/>
      <c r="HY189" s="34"/>
      <c r="HZ189" s="34"/>
      <c r="IA189" s="34"/>
      <c r="IB189" s="34"/>
      <c r="IC189" s="34"/>
      <c r="ID189" s="34"/>
      <c r="IE189" s="34"/>
      <c r="IF189" s="34"/>
      <c r="IG189" s="34"/>
      <c r="IH189" s="34"/>
      <c r="II189" s="34"/>
      <c r="IJ189" s="34"/>
      <c r="IK189" s="34"/>
      <c r="IL189" s="34"/>
      <c r="IM189" s="34"/>
      <c r="IN189" s="34"/>
      <c r="IO189" s="34"/>
      <c r="IP189" s="34"/>
      <c r="IQ189" s="34"/>
      <c r="IR189" s="34"/>
      <c r="IS189" s="34"/>
      <c r="IT189" s="34"/>
      <c r="IU189" s="34"/>
      <c r="IV189" s="34"/>
      <c r="IW189" s="34"/>
      <c r="IX189" s="34"/>
      <c r="IY189" s="34"/>
      <c r="IZ189" s="34"/>
      <c r="JA189" s="34"/>
      <c r="JB189" s="34"/>
      <c r="JC189" s="34"/>
      <c r="JD189" s="34"/>
      <c r="JE189" s="34"/>
    </row>
    <row r="190" spans="1:265" s="58" customFormat="1" ht="30" customHeight="1" x14ac:dyDescent="0.2">
      <c r="A190" s="15">
        <f>_xlfn.AGGREGATE(3,3,$AA$1:AA190)</f>
        <v>178</v>
      </c>
      <c r="B190" s="16" t="s">
        <v>1152</v>
      </c>
      <c r="C190" s="17" t="s">
        <v>21</v>
      </c>
      <c r="D190" s="11" t="s">
        <v>1153</v>
      </c>
      <c r="E190" s="18" t="s">
        <v>153</v>
      </c>
      <c r="F190" s="11" t="s">
        <v>21</v>
      </c>
      <c r="G190" s="11" t="s">
        <v>223</v>
      </c>
      <c r="H190" s="11" t="s">
        <v>42</v>
      </c>
      <c r="I190" s="15" t="s">
        <v>38</v>
      </c>
      <c r="J190" s="15">
        <v>2023</v>
      </c>
      <c r="K190" s="11" t="s">
        <v>25</v>
      </c>
      <c r="L190" s="19" t="s">
        <v>1154</v>
      </c>
      <c r="M190" s="20" t="s">
        <v>1155</v>
      </c>
      <c r="N190" s="21"/>
      <c r="O190" s="21"/>
      <c r="P190" s="15"/>
      <c r="Q190" s="11" t="s">
        <v>650</v>
      </c>
      <c r="R190" s="15"/>
      <c r="S190" s="57" t="s">
        <v>92</v>
      </c>
      <c r="T190" s="21"/>
      <c r="U190" s="12" t="s">
        <v>796</v>
      </c>
      <c r="V190" s="13">
        <f t="shared" si="4"/>
        <v>34474</v>
      </c>
      <c r="W190" s="23">
        <v>54</v>
      </c>
      <c r="X190" s="22">
        <v>7.35</v>
      </c>
      <c r="Y190" s="22">
        <v>3.03</v>
      </c>
      <c r="Z190" s="11" t="s">
        <v>25</v>
      </c>
      <c r="AA190" s="11" t="s">
        <v>1156</v>
      </c>
      <c r="AB190" s="14" t="str">
        <f t="shared" si="5"/>
        <v>Linh Văn Nam</v>
      </c>
      <c r="AC190" s="18" t="s">
        <v>1157</v>
      </c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4"/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34"/>
      <c r="DH190" s="34"/>
      <c r="DI190" s="34"/>
      <c r="DJ190" s="34"/>
      <c r="DK190" s="34"/>
      <c r="DL190" s="34"/>
      <c r="DM190" s="34"/>
      <c r="DN190" s="34"/>
      <c r="DO190" s="34"/>
      <c r="DP190" s="34"/>
      <c r="DQ190" s="34"/>
      <c r="DR190" s="34"/>
      <c r="DS190" s="34"/>
      <c r="DT190" s="34"/>
      <c r="DU190" s="34"/>
      <c r="DV190" s="34"/>
      <c r="DW190" s="34"/>
      <c r="DX190" s="34"/>
      <c r="DY190" s="34"/>
      <c r="DZ190" s="34"/>
      <c r="EA190" s="34"/>
      <c r="EB190" s="34"/>
      <c r="EC190" s="34"/>
      <c r="ED190" s="34"/>
      <c r="EE190" s="34"/>
      <c r="EF190" s="34"/>
      <c r="EG190" s="34"/>
      <c r="EH190" s="34"/>
      <c r="EI190" s="34"/>
      <c r="EJ190" s="34"/>
      <c r="EK190" s="34"/>
      <c r="EL190" s="34"/>
      <c r="EM190" s="34"/>
      <c r="EN190" s="34"/>
      <c r="EO190" s="34"/>
      <c r="EP190" s="34"/>
      <c r="EQ190" s="34"/>
      <c r="ER190" s="34"/>
      <c r="ES190" s="34"/>
      <c r="ET190" s="34"/>
      <c r="EU190" s="34"/>
      <c r="EV190" s="34"/>
      <c r="EW190" s="34"/>
      <c r="EX190" s="34"/>
      <c r="EY190" s="34"/>
      <c r="EZ190" s="34"/>
      <c r="FA190" s="34"/>
      <c r="FB190" s="34"/>
      <c r="FC190" s="34"/>
      <c r="FD190" s="34"/>
      <c r="FE190" s="34"/>
      <c r="FF190" s="34"/>
      <c r="FG190" s="34"/>
      <c r="FH190" s="34"/>
      <c r="FI190" s="34"/>
      <c r="FJ190" s="34"/>
      <c r="FK190" s="34"/>
      <c r="FL190" s="34"/>
      <c r="FM190" s="34"/>
      <c r="FN190" s="34"/>
      <c r="FO190" s="34"/>
      <c r="FP190" s="34"/>
      <c r="FQ190" s="34"/>
      <c r="FR190" s="34"/>
      <c r="FS190" s="34"/>
      <c r="FT190" s="34"/>
      <c r="FU190" s="34"/>
      <c r="FV190" s="34"/>
      <c r="FW190" s="34"/>
      <c r="FX190" s="34"/>
      <c r="FY190" s="34"/>
      <c r="FZ190" s="34"/>
      <c r="GA190" s="34"/>
      <c r="GB190" s="34"/>
      <c r="GC190" s="34"/>
      <c r="GD190" s="34"/>
      <c r="GE190" s="34"/>
      <c r="GF190" s="34"/>
      <c r="GG190" s="34"/>
      <c r="GH190" s="34"/>
      <c r="GI190" s="34"/>
      <c r="GJ190" s="34"/>
      <c r="GK190" s="34"/>
      <c r="GL190" s="34"/>
      <c r="GM190" s="34"/>
      <c r="GN190" s="34"/>
      <c r="GO190" s="34"/>
      <c r="GP190" s="34"/>
      <c r="GQ190" s="34"/>
      <c r="GR190" s="34"/>
      <c r="GS190" s="34"/>
      <c r="GT190" s="34"/>
      <c r="GU190" s="34"/>
      <c r="GV190" s="34"/>
      <c r="GW190" s="34"/>
      <c r="GX190" s="34"/>
      <c r="GY190" s="34"/>
      <c r="GZ190" s="34"/>
      <c r="HA190" s="34"/>
      <c r="HB190" s="34"/>
      <c r="HC190" s="34"/>
      <c r="HD190" s="34"/>
      <c r="HE190" s="34"/>
      <c r="HF190" s="34"/>
      <c r="HG190" s="34"/>
      <c r="HH190" s="34"/>
      <c r="HI190" s="34"/>
      <c r="HJ190" s="34"/>
      <c r="HK190" s="34"/>
      <c r="HL190" s="34"/>
      <c r="HM190" s="34"/>
      <c r="HN190" s="34"/>
      <c r="HO190" s="34"/>
      <c r="HP190" s="34"/>
      <c r="HQ190" s="34"/>
      <c r="HR190" s="34"/>
      <c r="HS190" s="34"/>
      <c r="HT190" s="34"/>
      <c r="HU190" s="34"/>
      <c r="HV190" s="34"/>
      <c r="HW190" s="34"/>
      <c r="HX190" s="34"/>
      <c r="HY190" s="34"/>
      <c r="HZ190" s="34"/>
      <c r="IA190" s="34"/>
      <c r="IB190" s="34"/>
      <c r="IC190" s="34"/>
      <c r="ID190" s="34"/>
      <c r="IE190" s="34"/>
      <c r="IF190" s="34"/>
      <c r="IG190" s="34"/>
      <c r="IH190" s="34"/>
      <c r="II190" s="34"/>
      <c r="IJ190" s="34"/>
      <c r="IK190" s="34"/>
      <c r="IL190" s="34"/>
      <c r="IM190" s="34"/>
      <c r="IN190" s="34"/>
      <c r="IO190" s="34"/>
      <c r="IP190" s="34"/>
      <c r="IQ190" s="34"/>
      <c r="IR190" s="34"/>
      <c r="IS190" s="34"/>
      <c r="IT190" s="34"/>
      <c r="IU190" s="34"/>
      <c r="IV190" s="34"/>
      <c r="IW190" s="34"/>
      <c r="IX190" s="34"/>
      <c r="IY190" s="34"/>
      <c r="IZ190" s="34"/>
      <c r="JA190" s="34"/>
      <c r="JB190" s="34"/>
      <c r="JC190" s="34"/>
      <c r="JD190" s="34"/>
      <c r="JE190" s="34"/>
    </row>
    <row r="191" spans="1:265" s="58" customFormat="1" ht="30" customHeight="1" x14ac:dyDescent="0.2">
      <c r="A191" s="15">
        <f>_xlfn.AGGREGATE(3,3,$AA$1:AA191)</f>
        <v>179</v>
      </c>
      <c r="B191" s="16" t="s">
        <v>1158</v>
      </c>
      <c r="C191" s="17" t="s">
        <v>1159</v>
      </c>
      <c r="D191" s="11" t="s">
        <v>1160</v>
      </c>
      <c r="E191" s="18" t="s">
        <v>112</v>
      </c>
      <c r="F191" s="11" t="s">
        <v>18</v>
      </c>
      <c r="G191" s="11" t="s">
        <v>22</v>
      </c>
      <c r="H191" s="11" t="s">
        <v>42</v>
      </c>
      <c r="I191" s="15" t="s">
        <v>38</v>
      </c>
      <c r="J191" s="15">
        <v>2023</v>
      </c>
      <c r="K191" s="11" t="s">
        <v>25</v>
      </c>
      <c r="L191" s="19" t="s">
        <v>1161</v>
      </c>
      <c r="M191" s="20" t="s">
        <v>1162</v>
      </c>
      <c r="N191" s="21"/>
      <c r="O191" s="21"/>
      <c r="P191" s="15"/>
      <c r="Q191" s="11" t="s">
        <v>650</v>
      </c>
      <c r="R191" s="15"/>
      <c r="S191" s="57" t="s">
        <v>92</v>
      </c>
      <c r="T191" s="21"/>
      <c r="U191" s="12" t="s">
        <v>796</v>
      </c>
      <c r="V191" s="13">
        <f t="shared" si="4"/>
        <v>31577</v>
      </c>
      <c r="W191" s="23">
        <v>54</v>
      </c>
      <c r="X191" s="22">
        <v>7.49</v>
      </c>
      <c r="Y191" s="22">
        <v>3.18</v>
      </c>
      <c r="Z191" s="11" t="s">
        <v>25</v>
      </c>
      <c r="AA191" s="11" t="s">
        <v>1163</v>
      </c>
      <c r="AB191" s="14" t="str">
        <f t="shared" si="5"/>
        <v>Hứa Thúy Niên</v>
      </c>
      <c r="AC191" s="18" t="s">
        <v>1164</v>
      </c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  <c r="DJ191" s="34"/>
      <c r="DK191" s="34"/>
      <c r="DL191" s="34"/>
      <c r="DM191" s="34"/>
      <c r="DN191" s="34"/>
      <c r="DO191" s="34"/>
      <c r="DP191" s="34"/>
      <c r="DQ191" s="34"/>
      <c r="DR191" s="34"/>
      <c r="DS191" s="34"/>
      <c r="DT191" s="34"/>
      <c r="DU191" s="34"/>
      <c r="DV191" s="34"/>
      <c r="DW191" s="34"/>
      <c r="DX191" s="34"/>
      <c r="DY191" s="34"/>
      <c r="DZ191" s="34"/>
      <c r="EA191" s="34"/>
      <c r="EB191" s="34"/>
      <c r="EC191" s="34"/>
      <c r="ED191" s="34"/>
      <c r="EE191" s="34"/>
      <c r="EF191" s="34"/>
      <c r="EG191" s="34"/>
      <c r="EH191" s="34"/>
      <c r="EI191" s="34"/>
      <c r="EJ191" s="34"/>
      <c r="EK191" s="34"/>
      <c r="EL191" s="34"/>
      <c r="EM191" s="34"/>
      <c r="EN191" s="34"/>
      <c r="EO191" s="34"/>
      <c r="EP191" s="34"/>
      <c r="EQ191" s="34"/>
      <c r="ER191" s="34"/>
      <c r="ES191" s="34"/>
      <c r="ET191" s="34"/>
      <c r="EU191" s="34"/>
      <c r="EV191" s="34"/>
      <c r="EW191" s="34"/>
      <c r="EX191" s="34"/>
      <c r="EY191" s="34"/>
      <c r="EZ191" s="34"/>
      <c r="FA191" s="34"/>
      <c r="FB191" s="34"/>
      <c r="FC191" s="34"/>
      <c r="FD191" s="34"/>
      <c r="FE191" s="34"/>
      <c r="FF191" s="34"/>
      <c r="FG191" s="34"/>
      <c r="FH191" s="34"/>
      <c r="FI191" s="34"/>
      <c r="FJ191" s="34"/>
      <c r="FK191" s="34"/>
      <c r="FL191" s="34"/>
      <c r="FM191" s="34"/>
      <c r="FN191" s="34"/>
      <c r="FO191" s="34"/>
      <c r="FP191" s="34"/>
      <c r="FQ191" s="34"/>
      <c r="FR191" s="34"/>
      <c r="FS191" s="34"/>
      <c r="FT191" s="34"/>
      <c r="FU191" s="34"/>
      <c r="FV191" s="34"/>
      <c r="FW191" s="34"/>
      <c r="FX191" s="34"/>
      <c r="FY191" s="34"/>
      <c r="FZ191" s="34"/>
      <c r="GA191" s="34"/>
      <c r="GB191" s="34"/>
      <c r="GC191" s="34"/>
      <c r="GD191" s="34"/>
      <c r="GE191" s="34"/>
      <c r="GF191" s="34"/>
      <c r="GG191" s="34"/>
      <c r="GH191" s="34"/>
      <c r="GI191" s="34"/>
      <c r="GJ191" s="34"/>
      <c r="GK191" s="34"/>
      <c r="GL191" s="34"/>
      <c r="GM191" s="34"/>
      <c r="GN191" s="34"/>
      <c r="GO191" s="34"/>
      <c r="GP191" s="34"/>
      <c r="GQ191" s="34"/>
      <c r="GR191" s="34"/>
      <c r="GS191" s="34"/>
      <c r="GT191" s="34"/>
      <c r="GU191" s="34"/>
      <c r="GV191" s="34"/>
      <c r="GW191" s="34"/>
      <c r="GX191" s="34"/>
      <c r="GY191" s="34"/>
      <c r="GZ191" s="34"/>
      <c r="HA191" s="34"/>
      <c r="HB191" s="34"/>
      <c r="HC191" s="34"/>
      <c r="HD191" s="34"/>
      <c r="HE191" s="34"/>
      <c r="HF191" s="34"/>
      <c r="HG191" s="34"/>
      <c r="HH191" s="34"/>
      <c r="HI191" s="34"/>
      <c r="HJ191" s="34"/>
      <c r="HK191" s="34"/>
      <c r="HL191" s="34"/>
      <c r="HM191" s="34"/>
      <c r="HN191" s="34"/>
      <c r="HO191" s="34"/>
      <c r="HP191" s="34"/>
      <c r="HQ191" s="34"/>
      <c r="HR191" s="34"/>
      <c r="HS191" s="34"/>
      <c r="HT191" s="34"/>
      <c r="HU191" s="34"/>
      <c r="HV191" s="34"/>
      <c r="HW191" s="34"/>
      <c r="HX191" s="34"/>
      <c r="HY191" s="34"/>
      <c r="HZ191" s="34"/>
      <c r="IA191" s="34"/>
      <c r="IB191" s="34"/>
      <c r="IC191" s="34"/>
      <c r="ID191" s="34"/>
      <c r="IE191" s="34"/>
      <c r="IF191" s="34"/>
      <c r="IG191" s="34"/>
      <c r="IH191" s="34"/>
      <c r="II191" s="34"/>
      <c r="IJ191" s="34"/>
      <c r="IK191" s="34"/>
      <c r="IL191" s="34"/>
      <c r="IM191" s="34"/>
      <c r="IN191" s="34"/>
      <c r="IO191" s="34"/>
      <c r="IP191" s="34"/>
      <c r="IQ191" s="34"/>
      <c r="IR191" s="34"/>
      <c r="IS191" s="34"/>
      <c r="IT191" s="34"/>
      <c r="IU191" s="34"/>
      <c r="IV191" s="34"/>
      <c r="IW191" s="34"/>
      <c r="IX191" s="34"/>
      <c r="IY191" s="34"/>
      <c r="IZ191" s="34"/>
      <c r="JA191" s="34"/>
      <c r="JB191" s="34"/>
      <c r="JC191" s="34"/>
      <c r="JD191" s="34"/>
      <c r="JE191" s="34"/>
    </row>
    <row r="192" spans="1:265" s="58" customFormat="1" ht="30" customHeight="1" x14ac:dyDescent="0.2">
      <c r="A192" s="15">
        <f>_xlfn.AGGREGATE(3,3,$AA$1:AA192)</f>
        <v>180</v>
      </c>
      <c r="B192" s="16" t="s">
        <v>691</v>
      </c>
      <c r="C192" s="17" t="s">
        <v>1165</v>
      </c>
      <c r="D192" s="11" t="s">
        <v>1166</v>
      </c>
      <c r="E192" s="18" t="s">
        <v>112</v>
      </c>
      <c r="F192" s="11" t="s">
        <v>18</v>
      </c>
      <c r="G192" s="11" t="s">
        <v>223</v>
      </c>
      <c r="H192" s="11" t="s">
        <v>42</v>
      </c>
      <c r="I192" s="15" t="s">
        <v>38</v>
      </c>
      <c r="J192" s="15">
        <v>2023</v>
      </c>
      <c r="K192" s="11" t="s">
        <v>25</v>
      </c>
      <c r="L192" s="19" t="s">
        <v>1167</v>
      </c>
      <c r="M192" s="20" t="s">
        <v>1168</v>
      </c>
      <c r="N192" s="21"/>
      <c r="O192" s="21"/>
      <c r="P192" s="15"/>
      <c r="Q192" s="11" t="s">
        <v>650</v>
      </c>
      <c r="R192" s="15"/>
      <c r="S192" s="57" t="s">
        <v>92</v>
      </c>
      <c r="T192" s="21"/>
      <c r="U192" s="12" t="s">
        <v>796</v>
      </c>
      <c r="V192" s="13">
        <f t="shared" si="4"/>
        <v>32830</v>
      </c>
      <c r="W192" s="23">
        <v>54</v>
      </c>
      <c r="X192" s="22">
        <v>7.46</v>
      </c>
      <c r="Y192" s="22">
        <v>3.06</v>
      </c>
      <c r="Z192" s="11" t="s">
        <v>25</v>
      </c>
      <c r="AA192" s="11" t="s">
        <v>1169</v>
      </c>
      <c r="AB192" s="14" t="str">
        <f t="shared" si="5"/>
        <v>Nông Thị Ninh</v>
      </c>
      <c r="AC192" s="18" t="s">
        <v>1170</v>
      </c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4"/>
      <c r="CG192" s="34"/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34"/>
      <c r="DH192" s="34"/>
      <c r="DI192" s="34"/>
      <c r="DJ192" s="34"/>
      <c r="DK192" s="34"/>
      <c r="DL192" s="34"/>
      <c r="DM192" s="34"/>
      <c r="DN192" s="34"/>
      <c r="DO192" s="34"/>
      <c r="DP192" s="34"/>
      <c r="DQ192" s="34"/>
      <c r="DR192" s="34"/>
      <c r="DS192" s="34"/>
      <c r="DT192" s="34"/>
      <c r="DU192" s="34"/>
      <c r="DV192" s="34"/>
      <c r="DW192" s="34"/>
      <c r="DX192" s="34"/>
      <c r="DY192" s="34"/>
      <c r="DZ192" s="34"/>
      <c r="EA192" s="34"/>
      <c r="EB192" s="34"/>
      <c r="EC192" s="34"/>
      <c r="ED192" s="34"/>
      <c r="EE192" s="34"/>
      <c r="EF192" s="34"/>
      <c r="EG192" s="34"/>
      <c r="EH192" s="34"/>
      <c r="EI192" s="34"/>
      <c r="EJ192" s="34"/>
      <c r="EK192" s="34"/>
      <c r="EL192" s="34"/>
      <c r="EM192" s="34"/>
      <c r="EN192" s="34"/>
      <c r="EO192" s="34"/>
      <c r="EP192" s="34"/>
      <c r="EQ192" s="34"/>
      <c r="ER192" s="34"/>
      <c r="ES192" s="34"/>
      <c r="ET192" s="34"/>
      <c r="EU192" s="34"/>
      <c r="EV192" s="34"/>
      <c r="EW192" s="34"/>
      <c r="EX192" s="34"/>
      <c r="EY192" s="34"/>
      <c r="EZ192" s="34"/>
      <c r="FA192" s="34"/>
      <c r="FB192" s="34"/>
      <c r="FC192" s="34"/>
      <c r="FD192" s="34"/>
      <c r="FE192" s="34"/>
      <c r="FF192" s="34"/>
      <c r="FG192" s="34"/>
      <c r="FH192" s="34"/>
      <c r="FI192" s="34"/>
      <c r="FJ192" s="34"/>
      <c r="FK192" s="34"/>
      <c r="FL192" s="34"/>
      <c r="FM192" s="34"/>
      <c r="FN192" s="34"/>
      <c r="FO192" s="34"/>
      <c r="FP192" s="34"/>
      <c r="FQ192" s="34"/>
      <c r="FR192" s="34"/>
      <c r="FS192" s="34"/>
      <c r="FT192" s="34"/>
      <c r="FU192" s="34"/>
      <c r="FV192" s="34"/>
      <c r="FW192" s="34"/>
      <c r="FX192" s="34"/>
      <c r="FY192" s="34"/>
      <c r="FZ192" s="34"/>
      <c r="GA192" s="34"/>
      <c r="GB192" s="34"/>
      <c r="GC192" s="34"/>
      <c r="GD192" s="34"/>
      <c r="GE192" s="34"/>
      <c r="GF192" s="34"/>
      <c r="GG192" s="34"/>
      <c r="GH192" s="34"/>
      <c r="GI192" s="34"/>
      <c r="GJ192" s="34"/>
      <c r="GK192" s="34"/>
      <c r="GL192" s="34"/>
      <c r="GM192" s="34"/>
      <c r="GN192" s="34"/>
      <c r="GO192" s="34"/>
      <c r="GP192" s="34"/>
      <c r="GQ192" s="34"/>
      <c r="GR192" s="34"/>
      <c r="GS192" s="34"/>
      <c r="GT192" s="34"/>
      <c r="GU192" s="34"/>
      <c r="GV192" s="34"/>
      <c r="GW192" s="34"/>
      <c r="GX192" s="34"/>
      <c r="GY192" s="34"/>
      <c r="GZ192" s="34"/>
      <c r="HA192" s="34"/>
      <c r="HB192" s="34"/>
      <c r="HC192" s="34"/>
      <c r="HD192" s="34"/>
      <c r="HE192" s="34"/>
      <c r="HF192" s="34"/>
      <c r="HG192" s="34"/>
      <c r="HH192" s="34"/>
      <c r="HI192" s="34"/>
      <c r="HJ192" s="34"/>
      <c r="HK192" s="34"/>
      <c r="HL192" s="34"/>
      <c r="HM192" s="34"/>
      <c r="HN192" s="34"/>
      <c r="HO192" s="34"/>
      <c r="HP192" s="34"/>
      <c r="HQ192" s="34"/>
      <c r="HR192" s="34"/>
      <c r="HS192" s="34"/>
      <c r="HT192" s="34"/>
      <c r="HU192" s="34"/>
      <c r="HV192" s="34"/>
      <c r="HW192" s="34"/>
      <c r="HX192" s="34"/>
      <c r="HY192" s="34"/>
      <c r="HZ192" s="34"/>
      <c r="IA192" s="34"/>
      <c r="IB192" s="34"/>
      <c r="IC192" s="34"/>
      <c r="ID192" s="34"/>
      <c r="IE192" s="34"/>
      <c r="IF192" s="34"/>
      <c r="IG192" s="34"/>
      <c r="IH192" s="34"/>
      <c r="II192" s="34"/>
      <c r="IJ192" s="34"/>
      <c r="IK192" s="34"/>
      <c r="IL192" s="34"/>
      <c r="IM192" s="34"/>
      <c r="IN192" s="34"/>
      <c r="IO192" s="34"/>
      <c r="IP192" s="34"/>
      <c r="IQ192" s="34"/>
      <c r="IR192" s="34"/>
      <c r="IS192" s="34"/>
      <c r="IT192" s="34"/>
      <c r="IU192" s="34"/>
      <c r="IV192" s="34"/>
      <c r="IW192" s="34"/>
      <c r="IX192" s="34"/>
      <c r="IY192" s="34"/>
      <c r="IZ192" s="34"/>
      <c r="JA192" s="34"/>
      <c r="JB192" s="34"/>
      <c r="JC192" s="34"/>
      <c r="JD192" s="34"/>
      <c r="JE192" s="34"/>
    </row>
    <row r="193" spans="1:265" s="58" customFormat="1" ht="30" customHeight="1" x14ac:dyDescent="0.2">
      <c r="A193" s="15">
        <f>_xlfn.AGGREGATE(3,3,$AA$1:AA193)</f>
        <v>181</v>
      </c>
      <c r="B193" s="16" t="s">
        <v>1171</v>
      </c>
      <c r="C193" s="17" t="s">
        <v>1172</v>
      </c>
      <c r="D193" s="11" t="s">
        <v>1173</v>
      </c>
      <c r="E193" s="18" t="s">
        <v>112</v>
      </c>
      <c r="F193" s="11" t="s">
        <v>18</v>
      </c>
      <c r="G193" s="11" t="s">
        <v>223</v>
      </c>
      <c r="H193" s="11" t="s">
        <v>42</v>
      </c>
      <c r="I193" s="15" t="s">
        <v>38</v>
      </c>
      <c r="J193" s="15">
        <v>2023</v>
      </c>
      <c r="K193" s="11" t="s">
        <v>25</v>
      </c>
      <c r="L193" s="19" t="s">
        <v>1174</v>
      </c>
      <c r="M193" s="20" t="s">
        <v>1175</v>
      </c>
      <c r="N193" s="21"/>
      <c r="O193" s="21"/>
      <c r="P193" s="15"/>
      <c r="Q193" s="11" t="s">
        <v>650</v>
      </c>
      <c r="R193" s="15"/>
      <c r="S193" s="57" t="s">
        <v>92</v>
      </c>
      <c r="T193" s="21"/>
      <c r="U193" s="12" t="s">
        <v>796</v>
      </c>
      <c r="V193" s="13">
        <f t="shared" si="4"/>
        <v>31450</v>
      </c>
      <c r="W193" s="23">
        <v>54</v>
      </c>
      <c r="X193" s="22">
        <v>7.14</v>
      </c>
      <c r="Y193" s="22">
        <v>2.87</v>
      </c>
      <c r="Z193" s="11" t="s">
        <v>25</v>
      </c>
      <c r="AA193" s="11" t="s">
        <v>1176</v>
      </c>
      <c r="AB193" s="14" t="str">
        <f t="shared" si="5"/>
        <v>Nông Thúy Ngay</v>
      </c>
      <c r="AC193" s="18" t="s">
        <v>1177</v>
      </c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34"/>
      <c r="DH193" s="34"/>
      <c r="DI193" s="34"/>
      <c r="DJ193" s="34"/>
      <c r="DK193" s="34"/>
      <c r="DL193" s="34"/>
      <c r="DM193" s="34"/>
      <c r="DN193" s="34"/>
      <c r="DO193" s="34"/>
      <c r="DP193" s="34"/>
      <c r="DQ193" s="34"/>
      <c r="DR193" s="34"/>
      <c r="DS193" s="34"/>
      <c r="DT193" s="34"/>
      <c r="DU193" s="34"/>
      <c r="DV193" s="34"/>
      <c r="DW193" s="34"/>
      <c r="DX193" s="34"/>
      <c r="DY193" s="34"/>
      <c r="DZ193" s="34"/>
      <c r="EA193" s="34"/>
      <c r="EB193" s="34"/>
      <c r="EC193" s="34"/>
      <c r="ED193" s="34"/>
      <c r="EE193" s="34"/>
      <c r="EF193" s="34"/>
      <c r="EG193" s="34"/>
      <c r="EH193" s="34"/>
      <c r="EI193" s="34"/>
      <c r="EJ193" s="34"/>
      <c r="EK193" s="34"/>
      <c r="EL193" s="34"/>
      <c r="EM193" s="34"/>
      <c r="EN193" s="34"/>
      <c r="EO193" s="34"/>
      <c r="EP193" s="34"/>
      <c r="EQ193" s="34"/>
      <c r="ER193" s="34"/>
      <c r="ES193" s="34"/>
      <c r="ET193" s="34"/>
      <c r="EU193" s="34"/>
      <c r="EV193" s="34"/>
      <c r="EW193" s="34"/>
      <c r="EX193" s="34"/>
      <c r="EY193" s="34"/>
      <c r="EZ193" s="34"/>
      <c r="FA193" s="34"/>
      <c r="FB193" s="34"/>
      <c r="FC193" s="34"/>
      <c r="FD193" s="34"/>
      <c r="FE193" s="34"/>
      <c r="FF193" s="34"/>
      <c r="FG193" s="34"/>
      <c r="FH193" s="34"/>
      <c r="FI193" s="34"/>
      <c r="FJ193" s="34"/>
      <c r="FK193" s="34"/>
      <c r="FL193" s="34"/>
      <c r="FM193" s="34"/>
      <c r="FN193" s="34"/>
      <c r="FO193" s="34"/>
      <c r="FP193" s="34"/>
      <c r="FQ193" s="34"/>
      <c r="FR193" s="34"/>
      <c r="FS193" s="34"/>
      <c r="FT193" s="34"/>
      <c r="FU193" s="34"/>
      <c r="FV193" s="34"/>
      <c r="FW193" s="34"/>
      <c r="FX193" s="34"/>
      <c r="FY193" s="34"/>
      <c r="FZ193" s="34"/>
      <c r="GA193" s="34"/>
      <c r="GB193" s="34"/>
      <c r="GC193" s="34"/>
      <c r="GD193" s="34"/>
      <c r="GE193" s="34"/>
      <c r="GF193" s="34"/>
      <c r="GG193" s="34"/>
      <c r="GH193" s="34"/>
      <c r="GI193" s="34"/>
      <c r="GJ193" s="34"/>
      <c r="GK193" s="34"/>
      <c r="GL193" s="34"/>
      <c r="GM193" s="34"/>
      <c r="GN193" s="34"/>
      <c r="GO193" s="34"/>
      <c r="GP193" s="34"/>
      <c r="GQ193" s="34"/>
      <c r="GR193" s="34"/>
      <c r="GS193" s="34"/>
      <c r="GT193" s="34"/>
      <c r="GU193" s="34"/>
      <c r="GV193" s="34"/>
      <c r="GW193" s="34"/>
      <c r="GX193" s="34"/>
      <c r="GY193" s="34"/>
      <c r="GZ193" s="34"/>
      <c r="HA193" s="34"/>
      <c r="HB193" s="34"/>
      <c r="HC193" s="34"/>
      <c r="HD193" s="34"/>
      <c r="HE193" s="34"/>
      <c r="HF193" s="34"/>
      <c r="HG193" s="34"/>
      <c r="HH193" s="34"/>
      <c r="HI193" s="34"/>
      <c r="HJ193" s="34"/>
      <c r="HK193" s="34"/>
      <c r="HL193" s="34"/>
      <c r="HM193" s="34"/>
      <c r="HN193" s="34"/>
      <c r="HO193" s="34"/>
      <c r="HP193" s="34"/>
      <c r="HQ193" s="34"/>
      <c r="HR193" s="34"/>
      <c r="HS193" s="34"/>
      <c r="HT193" s="34"/>
      <c r="HU193" s="34"/>
      <c r="HV193" s="34"/>
      <c r="HW193" s="34"/>
      <c r="HX193" s="34"/>
      <c r="HY193" s="34"/>
      <c r="HZ193" s="34"/>
      <c r="IA193" s="34"/>
      <c r="IB193" s="34"/>
      <c r="IC193" s="34"/>
      <c r="ID193" s="34"/>
      <c r="IE193" s="34"/>
      <c r="IF193" s="34"/>
      <c r="IG193" s="34"/>
      <c r="IH193" s="34"/>
      <c r="II193" s="34"/>
      <c r="IJ193" s="34"/>
      <c r="IK193" s="34"/>
      <c r="IL193" s="34"/>
      <c r="IM193" s="34"/>
      <c r="IN193" s="34"/>
      <c r="IO193" s="34"/>
      <c r="IP193" s="34"/>
      <c r="IQ193" s="34"/>
      <c r="IR193" s="34"/>
      <c r="IS193" s="34"/>
      <c r="IT193" s="34"/>
      <c r="IU193" s="34"/>
      <c r="IV193" s="34"/>
      <c r="IW193" s="34"/>
      <c r="IX193" s="34"/>
      <c r="IY193" s="34"/>
      <c r="IZ193" s="34"/>
      <c r="JA193" s="34"/>
      <c r="JB193" s="34"/>
      <c r="JC193" s="34"/>
      <c r="JD193" s="34"/>
      <c r="JE193" s="34"/>
    </row>
    <row r="194" spans="1:265" s="58" customFormat="1" ht="30" customHeight="1" x14ac:dyDescent="0.2">
      <c r="A194" s="15">
        <f>_xlfn.AGGREGATE(3,3,$AA$1:AA194)</f>
        <v>182</v>
      </c>
      <c r="B194" s="16" t="s">
        <v>691</v>
      </c>
      <c r="C194" s="17" t="s">
        <v>1178</v>
      </c>
      <c r="D194" s="11" t="s">
        <v>1179</v>
      </c>
      <c r="E194" s="18" t="s">
        <v>215</v>
      </c>
      <c r="F194" s="11" t="s">
        <v>18</v>
      </c>
      <c r="G194" s="11" t="s">
        <v>22</v>
      </c>
      <c r="H194" s="11" t="s">
        <v>42</v>
      </c>
      <c r="I194" s="15" t="s">
        <v>38</v>
      </c>
      <c r="J194" s="15">
        <v>2023</v>
      </c>
      <c r="K194" s="11" t="s">
        <v>25</v>
      </c>
      <c r="L194" s="19" t="s">
        <v>1180</v>
      </c>
      <c r="M194" s="20" t="s">
        <v>1181</v>
      </c>
      <c r="N194" s="21"/>
      <c r="O194" s="21"/>
      <c r="P194" s="15"/>
      <c r="Q194" s="11" t="s">
        <v>650</v>
      </c>
      <c r="R194" s="15"/>
      <c r="S194" s="57" t="s">
        <v>92</v>
      </c>
      <c r="T194" s="21"/>
      <c r="U194" s="12" t="s">
        <v>796</v>
      </c>
      <c r="V194" s="13">
        <f t="shared" si="4"/>
        <v>35007</v>
      </c>
      <c r="W194" s="23">
        <v>54</v>
      </c>
      <c r="X194" s="22">
        <v>7.56</v>
      </c>
      <c r="Y194" s="22">
        <v>3.19</v>
      </c>
      <c r="Z194" s="11" t="s">
        <v>25</v>
      </c>
      <c r="AA194" s="11" t="s">
        <v>1182</v>
      </c>
      <c r="AB194" s="14" t="str">
        <f t="shared" si="5"/>
        <v>Nông Thị Ngoan</v>
      </c>
      <c r="AC194" s="18" t="s">
        <v>1183</v>
      </c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  <c r="DG194" s="34"/>
      <c r="DH194" s="34"/>
      <c r="DI194" s="34"/>
      <c r="DJ194" s="34"/>
      <c r="DK194" s="34"/>
      <c r="DL194" s="34"/>
      <c r="DM194" s="34"/>
      <c r="DN194" s="34"/>
      <c r="DO194" s="34"/>
      <c r="DP194" s="34"/>
      <c r="DQ194" s="34"/>
      <c r="DR194" s="34"/>
      <c r="DS194" s="34"/>
      <c r="DT194" s="34"/>
      <c r="DU194" s="34"/>
      <c r="DV194" s="34"/>
      <c r="DW194" s="34"/>
      <c r="DX194" s="34"/>
      <c r="DY194" s="34"/>
      <c r="DZ194" s="34"/>
      <c r="EA194" s="34"/>
      <c r="EB194" s="34"/>
      <c r="EC194" s="34"/>
      <c r="ED194" s="34"/>
      <c r="EE194" s="34"/>
      <c r="EF194" s="34"/>
      <c r="EG194" s="34"/>
      <c r="EH194" s="34"/>
      <c r="EI194" s="34"/>
      <c r="EJ194" s="34"/>
      <c r="EK194" s="34"/>
      <c r="EL194" s="34"/>
      <c r="EM194" s="34"/>
      <c r="EN194" s="34"/>
      <c r="EO194" s="34"/>
      <c r="EP194" s="34"/>
      <c r="EQ194" s="34"/>
      <c r="ER194" s="34"/>
      <c r="ES194" s="34"/>
      <c r="ET194" s="34"/>
      <c r="EU194" s="34"/>
      <c r="EV194" s="34"/>
      <c r="EW194" s="34"/>
      <c r="EX194" s="34"/>
      <c r="EY194" s="34"/>
      <c r="EZ194" s="34"/>
      <c r="FA194" s="34"/>
      <c r="FB194" s="34"/>
      <c r="FC194" s="34"/>
      <c r="FD194" s="34"/>
      <c r="FE194" s="34"/>
      <c r="FF194" s="34"/>
      <c r="FG194" s="34"/>
      <c r="FH194" s="34"/>
      <c r="FI194" s="34"/>
      <c r="FJ194" s="34"/>
      <c r="FK194" s="34"/>
      <c r="FL194" s="34"/>
      <c r="FM194" s="34"/>
      <c r="FN194" s="34"/>
      <c r="FO194" s="34"/>
      <c r="FP194" s="34"/>
      <c r="FQ194" s="34"/>
      <c r="FR194" s="34"/>
      <c r="FS194" s="34"/>
      <c r="FT194" s="34"/>
      <c r="FU194" s="34"/>
      <c r="FV194" s="34"/>
      <c r="FW194" s="34"/>
      <c r="FX194" s="34"/>
      <c r="FY194" s="34"/>
      <c r="FZ194" s="34"/>
      <c r="GA194" s="34"/>
      <c r="GB194" s="34"/>
      <c r="GC194" s="34"/>
      <c r="GD194" s="34"/>
      <c r="GE194" s="34"/>
      <c r="GF194" s="34"/>
      <c r="GG194" s="34"/>
      <c r="GH194" s="34"/>
      <c r="GI194" s="34"/>
      <c r="GJ194" s="34"/>
      <c r="GK194" s="34"/>
      <c r="GL194" s="34"/>
      <c r="GM194" s="34"/>
      <c r="GN194" s="34"/>
      <c r="GO194" s="34"/>
      <c r="GP194" s="34"/>
      <c r="GQ194" s="34"/>
      <c r="GR194" s="34"/>
      <c r="GS194" s="34"/>
      <c r="GT194" s="34"/>
      <c r="GU194" s="34"/>
      <c r="GV194" s="34"/>
      <c r="GW194" s="34"/>
      <c r="GX194" s="34"/>
      <c r="GY194" s="34"/>
      <c r="GZ194" s="34"/>
      <c r="HA194" s="34"/>
      <c r="HB194" s="34"/>
      <c r="HC194" s="34"/>
      <c r="HD194" s="34"/>
      <c r="HE194" s="34"/>
      <c r="HF194" s="34"/>
      <c r="HG194" s="34"/>
      <c r="HH194" s="34"/>
      <c r="HI194" s="34"/>
      <c r="HJ194" s="34"/>
      <c r="HK194" s="34"/>
      <c r="HL194" s="34"/>
      <c r="HM194" s="34"/>
      <c r="HN194" s="34"/>
      <c r="HO194" s="34"/>
      <c r="HP194" s="34"/>
      <c r="HQ194" s="34"/>
      <c r="HR194" s="34"/>
      <c r="HS194" s="34"/>
      <c r="HT194" s="34"/>
      <c r="HU194" s="34"/>
      <c r="HV194" s="34"/>
      <c r="HW194" s="34"/>
      <c r="HX194" s="34"/>
      <c r="HY194" s="34"/>
      <c r="HZ194" s="34"/>
      <c r="IA194" s="34"/>
      <c r="IB194" s="34"/>
      <c r="IC194" s="34"/>
      <c r="ID194" s="34"/>
      <c r="IE194" s="34"/>
      <c r="IF194" s="34"/>
      <c r="IG194" s="34"/>
      <c r="IH194" s="34"/>
      <c r="II194" s="34"/>
      <c r="IJ194" s="34"/>
      <c r="IK194" s="34"/>
      <c r="IL194" s="34"/>
      <c r="IM194" s="34"/>
      <c r="IN194" s="34"/>
      <c r="IO194" s="34"/>
      <c r="IP194" s="34"/>
      <c r="IQ194" s="34"/>
      <c r="IR194" s="34"/>
      <c r="IS194" s="34"/>
      <c r="IT194" s="34"/>
      <c r="IU194" s="34"/>
      <c r="IV194" s="34"/>
      <c r="IW194" s="34"/>
      <c r="IX194" s="34"/>
      <c r="IY194" s="34"/>
      <c r="IZ194" s="34"/>
      <c r="JA194" s="34"/>
      <c r="JB194" s="34"/>
      <c r="JC194" s="34"/>
      <c r="JD194" s="34"/>
      <c r="JE194" s="34"/>
    </row>
    <row r="195" spans="1:265" s="58" customFormat="1" ht="30" customHeight="1" x14ac:dyDescent="0.2">
      <c r="A195" s="15">
        <f>_xlfn.AGGREGATE(3,3,$AA$1:AA195)</f>
        <v>183</v>
      </c>
      <c r="B195" s="16" t="s">
        <v>1184</v>
      </c>
      <c r="C195" s="17" t="s">
        <v>71</v>
      </c>
      <c r="D195" s="11" t="s">
        <v>1185</v>
      </c>
      <c r="E195" s="18" t="s">
        <v>26</v>
      </c>
      <c r="F195" s="11" t="s">
        <v>18</v>
      </c>
      <c r="G195" s="11" t="s">
        <v>16</v>
      </c>
      <c r="H195" s="11" t="s">
        <v>42</v>
      </c>
      <c r="I195" s="15" t="s">
        <v>38</v>
      </c>
      <c r="J195" s="15">
        <v>2023</v>
      </c>
      <c r="K195" s="11" t="s">
        <v>25</v>
      </c>
      <c r="L195" s="19" t="s">
        <v>1186</v>
      </c>
      <c r="M195" s="20" t="s">
        <v>1187</v>
      </c>
      <c r="N195" s="21"/>
      <c r="O195" s="21"/>
      <c r="P195" s="15"/>
      <c r="Q195" s="11" t="s">
        <v>650</v>
      </c>
      <c r="R195" s="15"/>
      <c r="S195" s="57" t="s">
        <v>92</v>
      </c>
      <c r="T195" s="21"/>
      <c r="U195" s="12" t="s">
        <v>796</v>
      </c>
      <c r="V195" s="13">
        <f t="shared" si="4"/>
        <v>30221</v>
      </c>
      <c r="W195" s="23">
        <v>54</v>
      </c>
      <c r="X195" s="22">
        <v>7.47</v>
      </c>
      <c r="Y195" s="22">
        <v>3.12</v>
      </c>
      <c r="Z195" s="11" t="s">
        <v>25</v>
      </c>
      <c r="AA195" s="11" t="s">
        <v>1188</v>
      </c>
      <c r="AB195" s="14" t="str">
        <f t="shared" si="5"/>
        <v>Nguyễn Minh Nguyệt</v>
      </c>
      <c r="AC195" s="18" t="s">
        <v>1189</v>
      </c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34"/>
      <c r="DK195" s="34"/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34"/>
      <c r="DW195" s="34"/>
      <c r="DX195" s="34"/>
      <c r="DY195" s="34"/>
      <c r="DZ195" s="34"/>
      <c r="EA195" s="34"/>
      <c r="EB195" s="34"/>
      <c r="EC195" s="34"/>
      <c r="ED195" s="34"/>
      <c r="EE195" s="34"/>
      <c r="EF195" s="34"/>
      <c r="EG195" s="34"/>
      <c r="EH195" s="34"/>
      <c r="EI195" s="34"/>
      <c r="EJ195" s="34"/>
      <c r="EK195" s="34"/>
      <c r="EL195" s="34"/>
      <c r="EM195" s="34"/>
      <c r="EN195" s="34"/>
      <c r="EO195" s="34"/>
      <c r="EP195" s="34"/>
      <c r="EQ195" s="34"/>
      <c r="ER195" s="34"/>
      <c r="ES195" s="34"/>
      <c r="ET195" s="34"/>
      <c r="EU195" s="34"/>
      <c r="EV195" s="34"/>
      <c r="EW195" s="34"/>
      <c r="EX195" s="34"/>
      <c r="EY195" s="34"/>
      <c r="EZ195" s="34"/>
      <c r="FA195" s="34"/>
      <c r="FB195" s="34"/>
      <c r="FC195" s="34"/>
      <c r="FD195" s="34"/>
      <c r="FE195" s="34"/>
      <c r="FF195" s="34"/>
      <c r="FG195" s="34"/>
      <c r="FH195" s="34"/>
      <c r="FI195" s="34"/>
      <c r="FJ195" s="34"/>
      <c r="FK195" s="34"/>
      <c r="FL195" s="34"/>
      <c r="FM195" s="34"/>
      <c r="FN195" s="34"/>
      <c r="FO195" s="34"/>
      <c r="FP195" s="34"/>
      <c r="FQ195" s="34"/>
      <c r="FR195" s="34"/>
      <c r="FS195" s="34"/>
      <c r="FT195" s="34"/>
      <c r="FU195" s="34"/>
      <c r="FV195" s="34"/>
      <c r="FW195" s="34"/>
      <c r="FX195" s="34"/>
      <c r="FY195" s="34"/>
      <c r="FZ195" s="34"/>
      <c r="GA195" s="34"/>
      <c r="GB195" s="34"/>
      <c r="GC195" s="34"/>
      <c r="GD195" s="34"/>
      <c r="GE195" s="34"/>
      <c r="GF195" s="34"/>
      <c r="GG195" s="34"/>
      <c r="GH195" s="34"/>
      <c r="GI195" s="34"/>
      <c r="GJ195" s="34"/>
      <c r="GK195" s="34"/>
      <c r="GL195" s="34"/>
      <c r="GM195" s="34"/>
      <c r="GN195" s="34"/>
      <c r="GO195" s="34"/>
      <c r="GP195" s="34"/>
      <c r="GQ195" s="34"/>
      <c r="GR195" s="34"/>
      <c r="GS195" s="34"/>
      <c r="GT195" s="34"/>
      <c r="GU195" s="34"/>
      <c r="GV195" s="34"/>
      <c r="GW195" s="34"/>
      <c r="GX195" s="34"/>
      <c r="GY195" s="34"/>
      <c r="GZ195" s="34"/>
      <c r="HA195" s="34"/>
      <c r="HB195" s="34"/>
      <c r="HC195" s="34"/>
      <c r="HD195" s="34"/>
      <c r="HE195" s="34"/>
      <c r="HF195" s="34"/>
      <c r="HG195" s="34"/>
      <c r="HH195" s="34"/>
      <c r="HI195" s="34"/>
      <c r="HJ195" s="34"/>
      <c r="HK195" s="34"/>
      <c r="HL195" s="34"/>
      <c r="HM195" s="34"/>
      <c r="HN195" s="34"/>
      <c r="HO195" s="34"/>
      <c r="HP195" s="34"/>
      <c r="HQ195" s="34"/>
      <c r="HR195" s="34"/>
      <c r="HS195" s="34"/>
      <c r="HT195" s="34"/>
      <c r="HU195" s="34"/>
      <c r="HV195" s="34"/>
      <c r="HW195" s="34"/>
      <c r="HX195" s="34"/>
      <c r="HY195" s="34"/>
      <c r="HZ195" s="34"/>
      <c r="IA195" s="34"/>
      <c r="IB195" s="34"/>
      <c r="IC195" s="34"/>
      <c r="ID195" s="34"/>
      <c r="IE195" s="34"/>
      <c r="IF195" s="34"/>
      <c r="IG195" s="34"/>
      <c r="IH195" s="34"/>
      <c r="II195" s="34"/>
      <c r="IJ195" s="34"/>
      <c r="IK195" s="34"/>
      <c r="IL195" s="34"/>
      <c r="IM195" s="34"/>
      <c r="IN195" s="34"/>
      <c r="IO195" s="34"/>
      <c r="IP195" s="34"/>
      <c r="IQ195" s="34"/>
      <c r="IR195" s="34"/>
      <c r="IS195" s="34"/>
      <c r="IT195" s="34"/>
      <c r="IU195" s="34"/>
      <c r="IV195" s="34"/>
      <c r="IW195" s="34"/>
      <c r="IX195" s="34"/>
      <c r="IY195" s="34"/>
      <c r="IZ195" s="34"/>
      <c r="JA195" s="34"/>
      <c r="JB195" s="34"/>
      <c r="JC195" s="34"/>
      <c r="JD195" s="34"/>
      <c r="JE195" s="34"/>
    </row>
    <row r="196" spans="1:265" s="58" customFormat="1" ht="30" customHeight="1" x14ac:dyDescent="0.2">
      <c r="A196" s="15">
        <f>_xlfn.AGGREGATE(3,3,$AA$1:AA196)</f>
        <v>184</v>
      </c>
      <c r="B196" s="16" t="s">
        <v>1190</v>
      </c>
      <c r="C196" s="17" t="s">
        <v>39</v>
      </c>
      <c r="D196" s="11" t="s">
        <v>1191</v>
      </c>
      <c r="E196" s="18" t="s">
        <v>1143</v>
      </c>
      <c r="F196" s="11" t="s">
        <v>21</v>
      </c>
      <c r="G196" s="11" t="s">
        <v>16</v>
      </c>
      <c r="H196" s="11" t="s">
        <v>42</v>
      </c>
      <c r="I196" s="15" t="s">
        <v>38</v>
      </c>
      <c r="J196" s="15">
        <v>2023</v>
      </c>
      <c r="K196" s="11" t="s">
        <v>25</v>
      </c>
      <c r="L196" s="19" t="s">
        <v>1192</v>
      </c>
      <c r="M196" s="20" t="s">
        <v>1193</v>
      </c>
      <c r="N196" s="21"/>
      <c r="O196" s="21"/>
      <c r="P196" s="15"/>
      <c r="Q196" s="11" t="s">
        <v>650</v>
      </c>
      <c r="R196" s="15"/>
      <c r="S196" s="57" t="s">
        <v>92</v>
      </c>
      <c r="T196" s="21"/>
      <c r="U196" s="12" t="s">
        <v>796</v>
      </c>
      <c r="V196" s="13">
        <f t="shared" si="4"/>
        <v>29265</v>
      </c>
      <c r="W196" s="23">
        <v>54</v>
      </c>
      <c r="X196" s="22">
        <v>6.93</v>
      </c>
      <c r="Y196" s="22">
        <v>2.73</v>
      </c>
      <c r="Z196" s="11" t="s">
        <v>25</v>
      </c>
      <c r="AA196" s="11" t="s">
        <v>1194</v>
      </c>
      <c r="AB196" s="14" t="str">
        <f t="shared" si="5"/>
        <v>Đinh Hồng Phương</v>
      </c>
      <c r="AC196" s="18" t="s">
        <v>1195</v>
      </c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34"/>
      <c r="DH196" s="34"/>
      <c r="DI196" s="34"/>
      <c r="DJ196" s="34"/>
      <c r="DK196" s="34"/>
      <c r="DL196" s="34"/>
      <c r="DM196" s="34"/>
      <c r="DN196" s="34"/>
      <c r="DO196" s="34"/>
      <c r="DP196" s="34"/>
      <c r="DQ196" s="34"/>
      <c r="DR196" s="34"/>
      <c r="DS196" s="34"/>
      <c r="DT196" s="34"/>
      <c r="DU196" s="34"/>
      <c r="DV196" s="34"/>
      <c r="DW196" s="34"/>
      <c r="DX196" s="34"/>
      <c r="DY196" s="34"/>
      <c r="DZ196" s="34"/>
      <c r="EA196" s="34"/>
      <c r="EB196" s="34"/>
      <c r="EC196" s="34"/>
      <c r="ED196" s="34"/>
      <c r="EE196" s="34"/>
      <c r="EF196" s="34"/>
      <c r="EG196" s="34"/>
      <c r="EH196" s="34"/>
      <c r="EI196" s="34"/>
      <c r="EJ196" s="34"/>
      <c r="EK196" s="34"/>
      <c r="EL196" s="34"/>
      <c r="EM196" s="34"/>
      <c r="EN196" s="34"/>
      <c r="EO196" s="34"/>
      <c r="EP196" s="34"/>
      <c r="EQ196" s="34"/>
      <c r="ER196" s="34"/>
      <c r="ES196" s="34"/>
      <c r="ET196" s="34"/>
      <c r="EU196" s="34"/>
      <c r="EV196" s="34"/>
      <c r="EW196" s="34"/>
      <c r="EX196" s="34"/>
      <c r="EY196" s="34"/>
      <c r="EZ196" s="34"/>
      <c r="FA196" s="34"/>
      <c r="FB196" s="34"/>
      <c r="FC196" s="34"/>
      <c r="FD196" s="34"/>
      <c r="FE196" s="34"/>
      <c r="FF196" s="34"/>
      <c r="FG196" s="34"/>
      <c r="FH196" s="34"/>
      <c r="FI196" s="34"/>
      <c r="FJ196" s="34"/>
      <c r="FK196" s="34"/>
      <c r="FL196" s="34"/>
      <c r="FM196" s="34"/>
      <c r="FN196" s="34"/>
      <c r="FO196" s="34"/>
      <c r="FP196" s="34"/>
      <c r="FQ196" s="34"/>
      <c r="FR196" s="34"/>
      <c r="FS196" s="34"/>
      <c r="FT196" s="34"/>
      <c r="FU196" s="34"/>
      <c r="FV196" s="34"/>
      <c r="FW196" s="34"/>
      <c r="FX196" s="34"/>
      <c r="FY196" s="34"/>
      <c r="FZ196" s="34"/>
      <c r="GA196" s="34"/>
      <c r="GB196" s="34"/>
      <c r="GC196" s="34"/>
      <c r="GD196" s="34"/>
      <c r="GE196" s="34"/>
      <c r="GF196" s="34"/>
      <c r="GG196" s="34"/>
      <c r="GH196" s="34"/>
      <c r="GI196" s="34"/>
      <c r="GJ196" s="34"/>
      <c r="GK196" s="34"/>
      <c r="GL196" s="34"/>
      <c r="GM196" s="34"/>
      <c r="GN196" s="34"/>
      <c r="GO196" s="34"/>
      <c r="GP196" s="34"/>
      <c r="GQ196" s="34"/>
      <c r="GR196" s="34"/>
      <c r="GS196" s="34"/>
      <c r="GT196" s="34"/>
      <c r="GU196" s="34"/>
      <c r="GV196" s="34"/>
      <c r="GW196" s="34"/>
      <c r="GX196" s="34"/>
      <c r="GY196" s="34"/>
      <c r="GZ196" s="34"/>
      <c r="HA196" s="34"/>
      <c r="HB196" s="34"/>
      <c r="HC196" s="34"/>
      <c r="HD196" s="34"/>
      <c r="HE196" s="34"/>
      <c r="HF196" s="34"/>
      <c r="HG196" s="34"/>
      <c r="HH196" s="34"/>
      <c r="HI196" s="34"/>
      <c r="HJ196" s="34"/>
      <c r="HK196" s="34"/>
      <c r="HL196" s="34"/>
      <c r="HM196" s="34"/>
      <c r="HN196" s="34"/>
      <c r="HO196" s="34"/>
      <c r="HP196" s="34"/>
      <c r="HQ196" s="34"/>
      <c r="HR196" s="34"/>
      <c r="HS196" s="34"/>
      <c r="HT196" s="34"/>
      <c r="HU196" s="34"/>
      <c r="HV196" s="34"/>
      <c r="HW196" s="34"/>
      <c r="HX196" s="34"/>
      <c r="HY196" s="34"/>
      <c r="HZ196" s="34"/>
      <c r="IA196" s="34"/>
      <c r="IB196" s="34"/>
      <c r="IC196" s="34"/>
      <c r="ID196" s="34"/>
      <c r="IE196" s="34"/>
      <c r="IF196" s="34"/>
      <c r="IG196" s="34"/>
      <c r="IH196" s="34"/>
      <c r="II196" s="34"/>
      <c r="IJ196" s="34"/>
      <c r="IK196" s="34"/>
      <c r="IL196" s="34"/>
      <c r="IM196" s="34"/>
      <c r="IN196" s="34"/>
      <c r="IO196" s="34"/>
      <c r="IP196" s="34"/>
      <c r="IQ196" s="34"/>
      <c r="IR196" s="34"/>
      <c r="IS196" s="34"/>
      <c r="IT196" s="34"/>
      <c r="IU196" s="34"/>
      <c r="IV196" s="34"/>
      <c r="IW196" s="34"/>
      <c r="IX196" s="34"/>
      <c r="IY196" s="34"/>
      <c r="IZ196" s="34"/>
      <c r="JA196" s="34"/>
      <c r="JB196" s="34"/>
      <c r="JC196" s="34"/>
      <c r="JD196" s="34"/>
      <c r="JE196" s="34"/>
    </row>
    <row r="197" spans="1:265" s="58" customFormat="1" ht="30" customHeight="1" x14ac:dyDescent="0.2">
      <c r="A197" s="15">
        <f>_xlfn.AGGREGATE(3,3,$AA$1:AA197)</f>
        <v>185</v>
      </c>
      <c r="B197" s="16" t="s">
        <v>138</v>
      </c>
      <c r="C197" s="17" t="s">
        <v>1196</v>
      </c>
      <c r="D197" s="11" t="s">
        <v>736</v>
      </c>
      <c r="E197" s="18" t="s">
        <v>497</v>
      </c>
      <c r="F197" s="11" t="s">
        <v>18</v>
      </c>
      <c r="G197" s="11" t="s">
        <v>16</v>
      </c>
      <c r="H197" s="11" t="s">
        <v>42</v>
      </c>
      <c r="I197" s="15" t="s">
        <v>38</v>
      </c>
      <c r="J197" s="15">
        <v>2023</v>
      </c>
      <c r="K197" s="11" t="s">
        <v>25</v>
      </c>
      <c r="L197" s="19" t="s">
        <v>1197</v>
      </c>
      <c r="M197" s="20" t="s">
        <v>1198</v>
      </c>
      <c r="N197" s="21"/>
      <c r="O197" s="21"/>
      <c r="P197" s="15"/>
      <c r="Q197" s="11" t="s">
        <v>650</v>
      </c>
      <c r="R197" s="15"/>
      <c r="S197" s="57" t="s">
        <v>92</v>
      </c>
      <c r="T197" s="21"/>
      <c r="U197" s="12" t="s">
        <v>796</v>
      </c>
      <c r="V197" s="13">
        <f t="shared" si="4"/>
        <v>32420</v>
      </c>
      <c r="W197" s="23">
        <v>54</v>
      </c>
      <c r="X197" s="22">
        <v>7.4</v>
      </c>
      <c r="Y197" s="22">
        <v>3.06</v>
      </c>
      <c r="Z197" s="11" t="s">
        <v>25</v>
      </c>
      <c r="AA197" s="11" t="s">
        <v>1199</v>
      </c>
      <c r="AB197" s="14" t="str">
        <f t="shared" si="5"/>
        <v>Trần Thị Sang</v>
      </c>
      <c r="AC197" s="18" t="s">
        <v>1200</v>
      </c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  <c r="DJ197" s="34"/>
      <c r="DK197" s="34"/>
      <c r="DL197" s="34"/>
      <c r="DM197" s="34"/>
      <c r="DN197" s="34"/>
      <c r="DO197" s="34"/>
      <c r="DP197" s="34"/>
      <c r="DQ197" s="34"/>
      <c r="DR197" s="34"/>
      <c r="DS197" s="34"/>
      <c r="DT197" s="34"/>
      <c r="DU197" s="34"/>
      <c r="DV197" s="34"/>
      <c r="DW197" s="34"/>
      <c r="DX197" s="34"/>
      <c r="DY197" s="34"/>
      <c r="DZ197" s="34"/>
      <c r="EA197" s="34"/>
      <c r="EB197" s="34"/>
      <c r="EC197" s="34"/>
      <c r="ED197" s="34"/>
      <c r="EE197" s="34"/>
      <c r="EF197" s="34"/>
      <c r="EG197" s="34"/>
      <c r="EH197" s="34"/>
      <c r="EI197" s="34"/>
      <c r="EJ197" s="34"/>
      <c r="EK197" s="34"/>
      <c r="EL197" s="34"/>
      <c r="EM197" s="34"/>
      <c r="EN197" s="34"/>
      <c r="EO197" s="34"/>
      <c r="EP197" s="34"/>
      <c r="EQ197" s="34"/>
      <c r="ER197" s="34"/>
      <c r="ES197" s="34"/>
      <c r="ET197" s="34"/>
      <c r="EU197" s="34"/>
      <c r="EV197" s="34"/>
      <c r="EW197" s="34"/>
      <c r="EX197" s="34"/>
      <c r="EY197" s="34"/>
      <c r="EZ197" s="34"/>
      <c r="FA197" s="34"/>
      <c r="FB197" s="34"/>
      <c r="FC197" s="34"/>
      <c r="FD197" s="34"/>
      <c r="FE197" s="34"/>
      <c r="FF197" s="34"/>
      <c r="FG197" s="34"/>
      <c r="FH197" s="34"/>
      <c r="FI197" s="34"/>
      <c r="FJ197" s="34"/>
      <c r="FK197" s="34"/>
      <c r="FL197" s="34"/>
      <c r="FM197" s="34"/>
      <c r="FN197" s="34"/>
      <c r="FO197" s="34"/>
      <c r="FP197" s="34"/>
      <c r="FQ197" s="34"/>
      <c r="FR197" s="34"/>
      <c r="FS197" s="34"/>
      <c r="FT197" s="34"/>
      <c r="FU197" s="34"/>
      <c r="FV197" s="34"/>
      <c r="FW197" s="34"/>
      <c r="FX197" s="34"/>
      <c r="FY197" s="34"/>
      <c r="FZ197" s="34"/>
      <c r="GA197" s="34"/>
      <c r="GB197" s="34"/>
      <c r="GC197" s="34"/>
      <c r="GD197" s="34"/>
      <c r="GE197" s="34"/>
      <c r="GF197" s="34"/>
      <c r="GG197" s="34"/>
      <c r="GH197" s="34"/>
      <c r="GI197" s="34"/>
      <c r="GJ197" s="34"/>
      <c r="GK197" s="34"/>
      <c r="GL197" s="34"/>
      <c r="GM197" s="34"/>
      <c r="GN197" s="34"/>
      <c r="GO197" s="34"/>
      <c r="GP197" s="34"/>
      <c r="GQ197" s="34"/>
      <c r="GR197" s="34"/>
      <c r="GS197" s="34"/>
      <c r="GT197" s="34"/>
      <c r="GU197" s="34"/>
      <c r="GV197" s="34"/>
      <c r="GW197" s="34"/>
      <c r="GX197" s="34"/>
      <c r="GY197" s="34"/>
      <c r="GZ197" s="34"/>
      <c r="HA197" s="34"/>
      <c r="HB197" s="34"/>
      <c r="HC197" s="34"/>
      <c r="HD197" s="34"/>
      <c r="HE197" s="34"/>
      <c r="HF197" s="34"/>
      <c r="HG197" s="34"/>
      <c r="HH197" s="34"/>
      <c r="HI197" s="34"/>
      <c r="HJ197" s="34"/>
      <c r="HK197" s="34"/>
      <c r="HL197" s="34"/>
      <c r="HM197" s="34"/>
      <c r="HN197" s="34"/>
      <c r="HO197" s="34"/>
      <c r="HP197" s="34"/>
      <c r="HQ197" s="34"/>
      <c r="HR197" s="34"/>
      <c r="HS197" s="34"/>
      <c r="HT197" s="34"/>
      <c r="HU197" s="34"/>
      <c r="HV197" s="34"/>
      <c r="HW197" s="34"/>
      <c r="HX197" s="34"/>
      <c r="HY197" s="34"/>
      <c r="HZ197" s="34"/>
      <c r="IA197" s="34"/>
      <c r="IB197" s="34"/>
      <c r="IC197" s="34"/>
      <c r="ID197" s="34"/>
      <c r="IE197" s="34"/>
      <c r="IF197" s="34"/>
      <c r="IG197" s="34"/>
      <c r="IH197" s="34"/>
      <c r="II197" s="34"/>
      <c r="IJ197" s="34"/>
      <c r="IK197" s="34"/>
      <c r="IL197" s="34"/>
      <c r="IM197" s="34"/>
      <c r="IN197" s="34"/>
      <c r="IO197" s="34"/>
      <c r="IP197" s="34"/>
      <c r="IQ197" s="34"/>
      <c r="IR197" s="34"/>
      <c r="IS197" s="34"/>
      <c r="IT197" s="34"/>
      <c r="IU197" s="34"/>
      <c r="IV197" s="34"/>
      <c r="IW197" s="34"/>
      <c r="IX197" s="34"/>
      <c r="IY197" s="34"/>
      <c r="IZ197" s="34"/>
      <c r="JA197" s="34"/>
      <c r="JB197" s="34"/>
      <c r="JC197" s="34"/>
      <c r="JD197" s="34"/>
      <c r="JE197" s="34"/>
    </row>
    <row r="198" spans="1:265" s="58" customFormat="1" ht="30" customHeight="1" x14ac:dyDescent="0.2">
      <c r="A198" s="15">
        <f>_xlfn.AGGREGATE(3,3,$AA$1:AA198)</f>
        <v>186</v>
      </c>
      <c r="B198" s="16" t="s">
        <v>775</v>
      </c>
      <c r="C198" s="17" t="s">
        <v>75</v>
      </c>
      <c r="D198" s="11" t="s">
        <v>1201</v>
      </c>
      <c r="E198" s="18" t="s">
        <v>112</v>
      </c>
      <c r="F198" s="11" t="s">
        <v>18</v>
      </c>
      <c r="G198" s="11" t="s">
        <v>22</v>
      </c>
      <c r="H198" s="11" t="s">
        <v>42</v>
      </c>
      <c r="I198" s="15" t="s">
        <v>38</v>
      </c>
      <c r="J198" s="15">
        <v>2023</v>
      </c>
      <c r="K198" s="11" t="s">
        <v>25</v>
      </c>
      <c r="L198" s="19" t="s">
        <v>1202</v>
      </c>
      <c r="M198" s="20" t="s">
        <v>1203</v>
      </c>
      <c r="N198" s="21"/>
      <c r="O198" s="21"/>
      <c r="P198" s="15"/>
      <c r="Q198" s="11" t="s">
        <v>650</v>
      </c>
      <c r="R198" s="15"/>
      <c r="S198" s="57" t="s">
        <v>92</v>
      </c>
      <c r="T198" s="21"/>
      <c r="U198" s="12" t="s">
        <v>796</v>
      </c>
      <c r="V198" s="13">
        <f t="shared" si="4"/>
        <v>30663</v>
      </c>
      <c r="W198" s="23">
        <v>54</v>
      </c>
      <c r="X198" s="22">
        <v>7.4</v>
      </c>
      <c r="Y198" s="22">
        <v>3.06</v>
      </c>
      <c r="Z198" s="11" t="s">
        <v>25</v>
      </c>
      <c r="AA198" s="11" t="s">
        <v>1204</v>
      </c>
      <c r="AB198" s="14" t="str">
        <f t="shared" si="5"/>
        <v>Trịnh Thị Sen</v>
      </c>
      <c r="AC198" s="18" t="s">
        <v>1205</v>
      </c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34"/>
      <c r="DH198" s="34"/>
      <c r="DI198" s="34"/>
      <c r="DJ198" s="34"/>
      <c r="DK198" s="34"/>
      <c r="DL198" s="34"/>
      <c r="DM198" s="34"/>
      <c r="DN198" s="34"/>
      <c r="DO198" s="34"/>
      <c r="DP198" s="34"/>
      <c r="DQ198" s="34"/>
      <c r="DR198" s="34"/>
      <c r="DS198" s="34"/>
      <c r="DT198" s="34"/>
      <c r="DU198" s="34"/>
      <c r="DV198" s="34"/>
      <c r="DW198" s="34"/>
      <c r="DX198" s="34"/>
      <c r="DY198" s="34"/>
      <c r="DZ198" s="34"/>
      <c r="EA198" s="34"/>
      <c r="EB198" s="34"/>
      <c r="EC198" s="34"/>
      <c r="ED198" s="34"/>
      <c r="EE198" s="34"/>
      <c r="EF198" s="34"/>
      <c r="EG198" s="34"/>
      <c r="EH198" s="34"/>
      <c r="EI198" s="34"/>
      <c r="EJ198" s="34"/>
      <c r="EK198" s="34"/>
      <c r="EL198" s="34"/>
      <c r="EM198" s="34"/>
      <c r="EN198" s="34"/>
      <c r="EO198" s="34"/>
      <c r="EP198" s="34"/>
      <c r="EQ198" s="34"/>
      <c r="ER198" s="34"/>
      <c r="ES198" s="34"/>
      <c r="ET198" s="34"/>
      <c r="EU198" s="34"/>
      <c r="EV198" s="34"/>
      <c r="EW198" s="34"/>
      <c r="EX198" s="34"/>
      <c r="EY198" s="34"/>
      <c r="EZ198" s="34"/>
      <c r="FA198" s="34"/>
      <c r="FB198" s="34"/>
      <c r="FC198" s="34"/>
      <c r="FD198" s="34"/>
      <c r="FE198" s="34"/>
      <c r="FF198" s="34"/>
      <c r="FG198" s="34"/>
      <c r="FH198" s="34"/>
      <c r="FI198" s="34"/>
      <c r="FJ198" s="34"/>
      <c r="FK198" s="34"/>
      <c r="FL198" s="34"/>
      <c r="FM198" s="34"/>
      <c r="FN198" s="34"/>
      <c r="FO198" s="34"/>
      <c r="FP198" s="34"/>
      <c r="FQ198" s="34"/>
      <c r="FR198" s="34"/>
      <c r="FS198" s="34"/>
      <c r="FT198" s="34"/>
      <c r="FU198" s="34"/>
      <c r="FV198" s="34"/>
      <c r="FW198" s="34"/>
      <c r="FX198" s="34"/>
      <c r="FY198" s="34"/>
      <c r="FZ198" s="34"/>
      <c r="GA198" s="34"/>
      <c r="GB198" s="34"/>
      <c r="GC198" s="34"/>
      <c r="GD198" s="34"/>
      <c r="GE198" s="34"/>
      <c r="GF198" s="34"/>
      <c r="GG198" s="34"/>
      <c r="GH198" s="34"/>
      <c r="GI198" s="34"/>
      <c r="GJ198" s="34"/>
      <c r="GK198" s="34"/>
      <c r="GL198" s="34"/>
      <c r="GM198" s="34"/>
      <c r="GN198" s="34"/>
      <c r="GO198" s="34"/>
      <c r="GP198" s="34"/>
      <c r="GQ198" s="34"/>
      <c r="GR198" s="34"/>
      <c r="GS198" s="34"/>
      <c r="GT198" s="34"/>
      <c r="GU198" s="34"/>
      <c r="GV198" s="34"/>
      <c r="GW198" s="34"/>
      <c r="GX198" s="34"/>
      <c r="GY198" s="34"/>
      <c r="GZ198" s="34"/>
      <c r="HA198" s="34"/>
      <c r="HB198" s="34"/>
      <c r="HC198" s="34"/>
      <c r="HD198" s="34"/>
      <c r="HE198" s="34"/>
      <c r="HF198" s="34"/>
      <c r="HG198" s="34"/>
      <c r="HH198" s="34"/>
      <c r="HI198" s="34"/>
      <c r="HJ198" s="34"/>
      <c r="HK198" s="34"/>
      <c r="HL198" s="34"/>
      <c r="HM198" s="34"/>
      <c r="HN198" s="34"/>
      <c r="HO198" s="34"/>
      <c r="HP198" s="34"/>
      <c r="HQ198" s="34"/>
      <c r="HR198" s="34"/>
      <c r="HS198" s="34"/>
      <c r="HT198" s="34"/>
      <c r="HU198" s="34"/>
      <c r="HV198" s="34"/>
      <c r="HW198" s="34"/>
      <c r="HX198" s="34"/>
      <c r="HY198" s="34"/>
      <c r="HZ198" s="34"/>
      <c r="IA198" s="34"/>
      <c r="IB198" s="34"/>
      <c r="IC198" s="34"/>
      <c r="ID198" s="34"/>
      <c r="IE198" s="34"/>
      <c r="IF198" s="34"/>
      <c r="IG198" s="34"/>
      <c r="IH198" s="34"/>
      <c r="II198" s="34"/>
      <c r="IJ198" s="34"/>
      <c r="IK198" s="34"/>
      <c r="IL198" s="34"/>
      <c r="IM198" s="34"/>
      <c r="IN198" s="34"/>
      <c r="IO198" s="34"/>
      <c r="IP198" s="34"/>
      <c r="IQ198" s="34"/>
      <c r="IR198" s="34"/>
      <c r="IS198" s="34"/>
      <c r="IT198" s="34"/>
      <c r="IU198" s="34"/>
      <c r="IV198" s="34"/>
      <c r="IW198" s="34"/>
      <c r="IX198" s="34"/>
      <c r="IY198" s="34"/>
      <c r="IZ198" s="34"/>
      <c r="JA198" s="34"/>
      <c r="JB198" s="34"/>
      <c r="JC198" s="34"/>
      <c r="JD198" s="34"/>
      <c r="JE198" s="34"/>
    </row>
    <row r="199" spans="1:265" s="58" customFormat="1" ht="30" customHeight="1" x14ac:dyDescent="0.2">
      <c r="A199" s="15">
        <f>_xlfn.AGGREGATE(3,3,$AA$1:AA199)</f>
        <v>187</v>
      </c>
      <c r="B199" s="16" t="s">
        <v>28</v>
      </c>
      <c r="C199" s="17" t="s">
        <v>1206</v>
      </c>
      <c r="D199" s="11" t="s">
        <v>1207</v>
      </c>
      <c r="E199" s="18" t="s">
        <v>67</v>
      </c>
      <c r="F199" s="11" t="s">
        <v>18</v>
      </c>
      <c r="G199" s="11" t="s">
        <v>16</v>
      </c>
      <c r="H199" s="11" t="s">
        <v>42</v>
      </c>
      <c r="I199" s="15" t="s">
        <v>38</v>
      </c>
      <c r="J199" s="15">
        <v>2023</v>
      </c>
      <c r="K199" s="11" t="s">
        <v>25</v>
      </c>
      <c r="L199" s="19" t="s">
        <v>1208</v>
      </c>
      <c r="M199" s="20" t="s">
        <v>1209</v>
      </c>
      <c r="N199" s="21"/>
      <c r="O199" s="21"/>
      <c r="P199" s="15"/>
      <c r="Q199" s="11" t="s">
        <v>650</v>
      </c>
      <c r="R199" s="15"/>
      <c r="S199" s="57" t="s">
        <v>92</v>
      </c>
      <c r="T199" s="21"/>
      <c r="U199" s="12" t="s">
        <v>796</v>
      </c>
      <c r="V199" s="13">
        <f t="shared" si="4"/>
        <v>31983</v>
      </c>
      <c r="W199" s="23">
        <v>54</v>
      </c>
      <c r="X199" s="22">
        <v>7.36</v>
      </c>
      <c r="Y199" s="22">
        <v>3.07</v>
      </c>
      <c r="Z199" s="11" t="s">
        <v>25</v>
      </c>
      <c r="AA199" s="11" t="s">
        <v>1210</v>
      </c>
      <c r="AB199" s="14" t="str">
        <f t="shared" si="5"/>
        <v>Nguyễn Thị Sơn</v>
      </c>
      <c r="AC199" s="18" t="s">
        <v>1211</v>
      </c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  <c r="DJ199" s="34"/>
      <c r="DK199" s="34"/>
      <c r="DL199" s="34"/>
      <c r="DM199" s="34"/>
      <c r="DN199" s="34"/>
      <c r="DO199" s="34"/>
      <c r="DP199" s="34"/>
      <c r="DQ199" s="34"/>
      <c r="DR199" s="34"/>
      <c r="DS199" s="34"/>
      <c r="DT199" s="34"/>
      <c r="DU199" s="34"/>
      <c r="DV199" s="34"/>
      <c r="DW199" s="34"/>
      <c r="DX199" s="34"/>
      <c r="DY199" s="34"/>
      <c r="DZ199" s="34"/>
      <c r="EA199" s="34"/>
      <c r="EB199" s="34"/>
      <c r="EC199" s="34"/>
      <c r="ED199" s="34"/>
      <c r="EE199" s="34"/>
      <c r="EF199" s="34"/>
      <c r="EG199" s="34"/>
      <c r="EH199" s="34"/>
      <c r="EI199" s="34"/>
      <c r="EJ199" s="34"/>
      <c r="EK199" s="34"/>
      <c r="EL199" s="34"/>
      <c r="EM199" s="34"/>
      <c r="EN199" s="34"/>
      <c r="EO199" s="34"/>
      <c r="EP199" s="34"/>
      <c r="EQ199" s="34"/>
      <c r="ER199" s="34"/>
      <c r="ES199" s="34"/>
      <c r="ET199" s="34"/>
      <c r="EU199" s="34"/>
      <c r="EV199" s="34"/>
      <c r="EW199" s="34"/>
      <c r="EX199" s="34"/>
      <c r="EY199" s="34"/>
      <c r="EZ199" s="34"/>
      <c r="FA199" s="34"/>
      <c r="FB199" s="34"/>
      <c r="FC199" s="34"/>
      <c r="FD199" s="34"/>
      <c r="FE199" s="34"/>
      <c r="FF199" s="34"/>
      <c r="FG199" s="34"/>
      <c r="FH199" s="34"/>
      <c r="FI199" s="34"/>
      <c r="FJ199" s="34"/>
      <c r="FK199" s="34"/>
      <c r="FL199" s="34"/>
      <c r="FM199" s="34"/>
      <c r="FN199" s="34"/>
      <c r="FO199" s="34"/>
      <c r="FP199" s="34"/>
      <c r="FQ199" s="34"/>
      <c r="FR199" s="34"/>
      <c r="FS199" s="34"/>
      <c r="FT199" s="34"/>
      <c r="FU199" s="34"/>
      <c r="FV199" s="34"/>
      <c r="FW199" s="34"/>
      <c r="FX199" s="34"/>
      <c r="FY199" s="34"/>
      <c r="FZ199" s="34"/>
      <c r="GA199" s="34"/>
      <c r="GB199" s="34"/>
      <c r="GC199" s="34"/>
      <c r="GD199" s="34"/>
      <c r="GE199" s="34"/>
      <c r="GF199" s="34"/>
      <c r="GG199" s="34"/>
      <c r="GH199" s="34"/>
      <c r="GI199" s="34"/>
      <c r="GJ199" s="34"/>
      <c r="GK199" s="34"/>
      <c r="GL199" s="34"/>
      <c r="GM199" s="34"/>
      <c r="GN199" s="34"/>
      <c r="GO199" s="34"/>
      <c r="GP199" s="34"/>
      <c r="GQ199" s="34"/>
      <c r="GR199" s="34"/>
      <c r="GS199" s="34"/>
      <c r="GT199" s="34"/>
      <c r="GU199" s="34"/>
      <c r="GV199" s="34"/>
      <c r="GW199" s="34"/>
      <c r="GX199" s="34"/>
      <c r="GY199" s="34"/>
      <c r="GZ199" s="34"/>
      <c r="HA199" s="34"/>
      <c r="HB199" s="34"/>
      <c r="HC199" s="34"/>
      <c r="HD199" s="34"/>
      <c r="HE199" s="34"/>
      <c r="HF199" s="34"/>
      <c r="HG199" s="34"/>
      <c r="HH199" s="34"/>
      <c r="HI199" s="34"/>
      <c r="HJ199" s="34"/>
      <c r="HK199" s="34"/>
      <c r="HL199" s="34"/>
      <c r="HM199" s="34"/>
      <c r="HN199" s="34"/>
      <c r="HO199" s="34"/>
      <c r="HP199" s="34"/>
      <c r="HQ199" s="34"/>
      <c r="HR199" s="34"/>
      <c r="HS199" s="34"/>
      <c r="HT199" s="34"/>
      <c r="HU199" s="34"/>
      <c r="HV199" s="34"/>
      <c r="HW199" s="34"/>
      <c r="HX199" s="34"/>
      <c r="HY199" s="34"/>
      <c r="HZ199" s="34"/>
      <c r="IA199" s="34"/>
      <c r="IB199" s="34"/>
      <c r="IC199" s="34"/>
      <c r="ID199" s="34"/>
      <c r="IE199" s="34"/>
      <c r="IF199" s="34"/>
      <c r="IG199" s="34"/>
      <c r="IH199" s="34"/>
      <c r="II199" s="34"/>
      <c r="IJ199" s="34"/>
      <c r="IK199" s="34"/>
      <c r="IL199" s="34"/>
      <c r="IM199" s="34"/>
      <c r="IN199" s="34"/>
      <c r="IO199" s="34"/>
      <c r="IP199" s="34"/>
      <c r="IQ199" s="34"/>
      <c r="IR199" s="34"/>
      <c r="IS199" s="34"/>
      <c r="IT199" s="34"/>
      <c r="IU199" s="34"/>
      <c r="IV199" s="34"/>
      <c r="IW199" s="34"/>
      <c r="IX199" s="34"/>
      <c r="IY199" s="34"/>
      <c r="IZ199" s="34"/>
      <c r="JA199" s="34"/>
      <c r="JB199" s="34"/>
      <c r="JC199" s="34"/>
      <c r="JD199" s="34"/>
      <c r="JE199" s="34"/>
    </row>
    <row r="200" spans="1:265" s="58" customFormat="1" ht="30" customHeight="1" x14ac:dyDescent="0.2">
      <c r="A200" s="15">
        <f>_xlfn.AGGREGATE(3,3,$AA$1:AA200)</f>
        <v>188</v>
      </c>
      <c r="B200" s="16" t="s">
        <v>73</v>
      </c>
      <c r="C200" s="17" t="s">
        <v>1212</v>
      </c>
      <c r="D200" s="11" t="s">
        <v>1213</v>
      </c>
      <c r="E200" s="18" t="s">
        <v>26</v>
      </c>
      <c r="F200" s="11" t="s">
        <v>21</v>
      </c>
      <c r="G200" s="11" t="s">
        <v>16</v>
      </c>
      <c r="H200" s="11" t="s">
        <v>42</v>
      </c>
      <c r="I200" s="15" t="s">
        <v>38</v>
      </c>
      <c r="J200" s="15">
        <v>2023</v>
      </c>
      <c r="K200" s="11" t="s">
        <v>25</v>
      </c>
      <c r="L200" s="19" t="s">
        <v>1214</v>
      </c>
      <c r="M200" s="20" t="s">
        <v>1215</v>
      </c>
      <c r="N200" s="21"/>
      <c r="O200" s="21"/>
      <c r="P200" s="15"/>
      <c r="Q200" s="11" t="s">
        <v>650</v>
      </c>
      <c r="R200" s="15"/>
      <c r="S200" s="57" t="s">
        <v>92</v>
      </c>
      <c r="T200" s="21"/>
      <c r="U200" s="12" t="s">
        <v>796</v>
      </c>
      <c r="V200" s="13">
        <f t="shared" si="4"/>
        <v>34547</v>
      </c>
      <c r="W200" s="23">
        <v>54</v>
      </c>
      <c r="X200" s="22">
        <v>7.36</v>
      </c>
      <c r="Y200" s="22">
        <v>3.06</v>
      </c>
      <c r="Z200" s="11" t="s">
        <v>25</v>
      </c>
      <c r="AA200" s="11" t="s">
        <v>1216</v>
      </c>
      <c r="AB200" s="14" t="str">
        <f t="shared" si="5"/>
        <v>Nguyễn Văn Tung</v>
      </c>
      <c r="AC200" s="18" t="s">
        <v>1217</v>
      </c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34"/>
      <c r="DH200" s="34"/>
      <c r="DI200" s="34"/>
      <c r="DJ200" s="34"/>
      <c r="DK200" s="34"/>
      <c r="DL200" s="34"/>
      <c r="DM200" s="34"/>
      <c r="DN200" s="34"/>
      <c r="DO200" s="34"/>
      <c r="DP200" s="34"/>
      <c r="DQ200" s="34"/>
      <c r="DR200" s="34"/>
      <c r="DS200" s="34"/>
      <c r="DT200" s="34"/>
      <c r="DU200" s="34"/>
      <c r="DV200" s="34"/>
      <c r="DW200" s="34"/>
      <c r="DX200" s="34"/>
      <c r="DY200" s="34"/>
      <c r="DZ200" s="34"/>
      <c r="EA200" s="34"/>
      <c r="EB200" s="34"/>
      <c r="EC200" s="34"/>
      <c r="ED200" s="34"/>
      <c r="EE200" s="34"/>
      <c r="EF200" s="34"/>
      <c r="EG200" s="34"/>
      <c r="EH200" s="34"/>
      <c r="EI200" s="34"/>
      <c r="EJ200" s="34"/>
      <c r="EK200" s="34"/>
      <c r="EL200" s="34"/>
      <c r="EM200" s="34"/>
      <c r="EN200" s="34"/>
      <c r="EO200" s="34"/>
      <c r="EP200" s="34"/>
      <c r="EQ200" s="34"/>
      <c r="ER200" s="34"/>
      <c r="ES200" s="34"/>
      <c r="ET200" s="34"/>
      <c r="EU200" s="34"/>
      <c r="EV200" s="34"/>
      <c r="EW200" s="34"/>
      <c r="EX200" s="34"/>
      <c r="EY200" s="34"/>
      <c r="EZ200" s="34"/>
      <c r="FA200" s="34"/>
      <c r="FB200" s="34"/>
      <c r="FC200" s="34"/>
      <c r="FD200" s="34"/>
      <c r="FE200" s="34"/>
      <c r="FF200" s="34"/>
      <c r="FG200" s="34"/>
      <c r="FH200" s="34"/>
      <c r="FI200" s="34"/>
      <c r="FJ200" s="34"/>
      <c r="FK200" s="34"/>
      <c r="FL200" s="34"/>
      <c r="FM200" s="34"/>
      <c r="FN200" s="34"/>
      <c r="FO200" s="34"/>
      <c r="FP200" s="34"/>
      <c r="FQ200" s="34"/>
      <c r="FR200" s="34"/>
      <c r="FS200" s="34"/>
      <c r="FT200" s="34"/>
      <c r="FU200" s="34"/>
      <c r="FV200" s="34"/>
      <c r="FW200" s="34"/>
      <c r="FX200" s="34"/>
      <c r="FY200" s="34"/>
      <c r="FZ200" s="34"/>
      <c r="GA200" s="34"/>
      <c r="GB200" s="34"/>
      <c r="GC200" s="34"/>
      <c r="GD200" s="34"/>
      <c r="GE200" s="34"/>
      <c r="GF200" s="34"/>
      <c r="GG200" s="34"/>
      <c r="GH200" s="34"/>
      <c r="GI200" s="34"/>
      <c r="GJ200" s="34"/>
      <c r="GK200" s="34"/>
      <c r="GL200" s="34"/>
      <c r="GM200" s="34"/>
      <c r="GN200" s="34"/>
      <c r="GO200" s="34"/>
      <c r="GP200" s="34"/>
      <c r="GQ200" s="34"/>
      <c r="GR200" s="34"/>
      <c r="GS200" s="34"/>
      <c r="GT200" s="34"/>
      <c r="GU200" s="34"/>
      <c r="GV200" s="34"/>
      <c r="GW200" s="34"/>
      <c r="GX200" s="34"/>
      <c r="GY200" s="34"/>
      <c r="GZ200" s="34"/>
      <c r="HA200" s="34"/>
      <c r="HB200" s="34"/>
      <c r="HC200" s="34"/>
      <c r="HD200" s="34"/>
      <c r="HE200" s="34"/>
      <c r="HF200" s="34"/>
      <c r="HG200" s="34"/>
      <c r="HH200" s="34"/>
      <c r="HI200" s="34"/>
      <c r="HJ200" s="34"/>
      <c r="HK200" s="34"/>
      <c r="HL200" s="34"/>
      <c r="HM200" s="34"/>
      <c r="HN200" s="34"/>
      <c r="HO200" s="34"/>
      <c r="HP200" s="34"/>
      <c r="HQ200" s="34"/>
      <c r="HR200" s="34"/>
      <c r="HS200" s="34"/>
      <c r="HT200" s="34"/>
      <c r="HU200" s="34"/>
      <c r="HV200" s="34"/>
      <c r="HW200" s="34"/>
      <c r="HX200" s="34"/>
      <c r="HY200" s="34"/>
      <c r="HZ200" s="34"/>
      <c r="IA200" s="34"/>
      <c r="IB200" s="34"/>
      <c r="IC200" s="34"/>
      <c r="ID200" s="34"/>
      <c r="IE200" s="34"/>
      <c r="IF200" s="34"/>
      <c r="IG200" s="34"/>
      <c r="IH200" s="34"/>
      <c r="II200" s="34"/>
      <c r="IJ200" s="34"/>
      <c r="IK200" s="34"/>
      <c r="IL200" s="34"/>
      <c r="IM200" s="34"/>
      <c r="IN200" s="34"/>
      <c r="IO200" s="34"/>
      <c r="IP200" s="34"/>
      <c r="IQ200" s="34"/>
      <c r="IR200" s="34"/>
      <c r="IS200" s="34"/>
      <c r="IT200" s="34"/>
      <c r="IU200" s="34"/>
      <c r="IV200" s="34"/>
      <c r="IW200" s="34"/>
      <c r="IX200" s="34"/>
      <c r="IY200" s="34"/>
      <c r="IZ200" s="34"/>
      <c r="JA200" s="34"/>
      <c r="JB200" s="34"/>
      <c r="JC200" s="34"/>
      <c r="JD200" s="34"/>
      <c r="JE200" s="34"/>
    </row>
    <row r="201" spans="1:265" s="58" customFormat="1" ht="30" customHeight="1" x14ac:dyDescent="0.2">
      <c r="A201" s="15">
        <f>_xlfn.AGGREGATE(3,3,$AA$1:AA201)</f>
        <v>189</v>
      </c>
      <c r="B201" s="16" t="s">
        <v>1218</v>
      </c>
      <c r="C201" s="17" t="s">
        <v>1219</v>
      </c>
      <c r="D201" s="11" t="s">
        <v>1220</v>
      </c>
      <c r="E201" s="18" t="s">
        <v>55</v>
      </c>
      <c r="F201" s="11" t="s">
        <v>21</v>
      </c>
      <c r="G201" s="11" t="s">
        <v>16</v>
      </c>
      <c r="H201" s="11" t="s">
        <v>42</v>
      </c>
      <c r="I201" s="15" t="s">
        <v>38</v>
      </c>
      <c r="J201" s="15">
        <v>2023</v>
      </c>
      <c r="K201" s="11" t="s">
        <v>25</v>
      </c>
      <c r="L201" s="19" t="s">
        <v>1221</v>
      </c>
      <c r="M201" s="20" t="s">
        <v>1222</v>
      </c>
      <c r="N201" s="21"/>
      <c r="O201" s="21"/>
      <c r="P201" s="15"/>
      <c r="Q201" s="11" t="s">
        <v>650</v>
      </c>
      <c r="R201" s="15"/>
      <c r="S201" s="57" t="s">
        <v>92</v>
      </c>
      <c r="T201" s="21"/>
      <c r="U201" s="12" t="s">
        <v>796</v>
      </c>
      <c r="V201" s="13">
        <f t="shared" si="4"/>
        <v>33343</v>
      </c>
      <c r="W201" s="23">
        <v>54</v>
      </c>
      <c r="X201" s="22">
        <v>7.47</v>
      </c>
      <c r="Y201" s="22">
        <v>3.09</v>
      </c>
      <c r="Z201" s="11" t="s">
        <v>25</v>
      </c>
      <c r="AA201" s="11" t="s">
        <v>1223</v>
      </c>
      <c r="AB201" s="14" t="str">
        <f t="shared" si="5"/>
        <v>Phạm Tiến Tuyên</v>
      </c>
      <c r="AC201" s="18" t="s">
        <v>1224</v>
      </c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34"/>
      <c r="DH201" s="34"/>
      <c r="DI201" s="34"/>
      <c r="DJ201" s="34"/>
      <c r="DK201" s="34"/>
      <c r="DL201" s="34"/>
      <c r="DM201" s="34"/>
      <c r="DN201" s="34"/>
      <c r="DO201" s="34"/>
      <c r="DP201" s="34"/>
      <c r="DQ201" s="34"/>
      <c r="DR201" s="34"/>
      <c r="DS201" s="34"/>
      <c r="DT201" s="34"/>
      <c r="DU201" s="34"/>
      <c r="DV201" s="34"/>
      <c r="DW201" s="34"/>
      <c r="DX201" s="34"/>
      <c r="DY201" s="34"/>
      <c r="DZ201" s="34"/>
      <c r="EA201" s="34"/>
      <c r="EB201" s="34"/>
      <c r="EC201" s="34"/>
      <c r="ED201" s="34"/>
      <c r="EE201" s="34"/>
      <c r="EF201" s="34"/>
      <c r="EG201" s="34"/>
      <c r="EH201" s="34"/>
      <c r="EI201" s="34"/>
      <c r="EJ201" s="34"/>
      <c r="EK201" s="34"/>
      <c r="EL201" s="34"/>
      <c r="EM201" s="34"/>
      <c r="EN201" s="34"/>
      <c r="EO201" s="34"/>
      <c r="EP201" s="34"/>
      <c r="EQ201" s="34"/>
      <c r="ER201" s="34"/>
      <c r="ES201" s="34"/>
      <c r="ET201" s="34"/>
      <c r="EU201" s="34"/>
      <c r="EV201" s="34"/>
      <c r="EW201" s="34"/>
      <c r="EX201" s="34"/>
      <c r="EY201" s="34"/>
      <c r="EZ201" s="34"/>
      <c r="FA201" s="34"/>
      <c r="FB201" s="34"/>
      <c r="FC201" s="34"/>
      <c r="FD201" s="34"/>
      <c r="FE201" s="34"/>
      <c r="FF201" s="34"/>
      <c r="FG201" s="34"/>
      <c r="FH201" s="34"/>
      <c r="FI201" s="34"/>
      <c r="FJ201" s="34"/>
      <c r="FK201" s="34"/>
      <c r="FL201" s="34"/>
      <c r="FM201" s="34"/>
      <c r="FN201" s="34"/>
      <c r="FO201" s="34"/>
      <c r="FP201" s="34"/>
      <c r="FQ201" s="34"/>
      <c r="FR201" s="34"/>
      <c r="FS201" s="34"/>
      <c r="FT201" s="34"/>
      <c r="FU201" s="34"/>
      <c r="FV201" s="34"/>
      <c r="FW201" s="34"/>
      <c r="FX201" s="34"/>
      <c r="FY201" s="34"/>
      <c r="FZ201" s="34"/>
      <c r="GA201" s="34"/>
      <c r="GB201" s="34"/>
      <c r="GC201" s="34"/>
      <c r="GD201" s="34"/>
      <c r="GE201" s="34"/>
      <c r="GF201" s="34"/>
      <c r="GG201" s="34"/>
      <c r="GH201" s="34"/>
      <c r="GI201" s="34"/>
      <c r="GJ201" s="34"/>
      <c r="GK201" s="34"/>
      <c r="GL201" s="34"/>
      <c r="GM201" s="34"/>
      <c r="GN201" s="34"/>
      <c r="GO201" s="34"/>
      <c r="GP201" s="34"/>
      <c r="GQ201" s="34"/>
      <c r="GR201" s="34"/>
      <c r="GS201" s="34"/>
      <c r="GT201" s="34"/>
      <c r="GU201" s="34"/>
      <c r="GV201" s="34"/>
      <c r="GW201" s="34"/>
      <c r="GX201" s="34"/>
      <c r="GY201" s="34"/>
      <c r="GZ201" s="34"/>
      <c r="HA201" s="34"/>
      <c r="HB201" s="34"/>
      <c r="HC201" s="34"/>
      <c r="HD201" s="34"/>
      <c r="HE201" s="34"/>
      <c r="HF201" s="34"/>
      <c r="HG201" s="34"/>
      <c r="HH201" s="34"/>
      <c r="HI201" s="34"/>
      <c r="HJ201" s="34"/>
      <c r="HK201" s="34"/>
      <c r="HL201" s="34"/>
      <c r="HM201" s="34"/>
      <c r="HN201" s="34"/>
      <c r="HO201" s="34"/>
      <c r="HP201" s="34"/>
      <c r="HQ201" s="34"/>
      <c r="HR201" s="34"/>
      <c r="HS201" s="34"/>
      <c r="HT201" s="34"/>
      <c r="HU201" s="34"/>
      <c r="HV201" s="34"/>
      <c r="HW201" s="34"/>
      <c r="HX201" s="34"/>
      <c r="HY201" s="34"/>
      <c r="HZ201" s="34"/>
      <c r="IA201" s="34"/>
      <c r="IB201" s="34"/>
      <c r="IC201" s="34"/>
      <c r="ID201" s="34"/>
      <c r="IE201" s="34"/>
      <c r="IF201" s="34"/>
      <c r="IG201" s="34"/>
      <c r="IH201" s="34"/>
      <c r="II201" s="34"/>
      <c r="IJ201" s="34"/>
      <c r="IK201" s="34"/>
      <c r="IL201" s="34"/>
      <c r="IM201" s="34"/>
      <c r="IN201" s="34"/>
      <c r="IO201" s="34"/>
      <c r="IP201" s="34"/>
      <c r="IQ201" s="34"/>
      <c r="IR201" s="34"/>
      <c r="IS201" s="34"/>
      <c r="IT201" s="34"/>
      <c r="IU201" s="34"/>
      <c r="IV201" s="34"/>
      <c r="IW201" s="34"/>
      <c r="IX201" s="34"/>
      <c r="IY201" s="34"/>
      <c r="IZ201" s="34"/>
      <c r="JA201" s="34"/>
      <c r="JB201" s="34"/>
      <c r="JC201" s="34"/>
      <c r="JD201" s="34"/>
      <c r="JE201" s="34"/>
    </row>
    <row r="202" spans="1:265" s="58" customFormat="1" ht="30" customHeight="1" x14ac:dyDescent="0.2">
      <c r="A202" s="15">
        <f>_xlfn.AGGREGATE(3,3,$AA$1:AA202)</f>
        <v>190</v>
      </c>
      <c r="B202" s="16" t="s">
        <v>1023</v>
      </c>
      <c r="C202" s="17" t="s">
        <v>1225</v>
      </c>
      <c r="D202" s="11" t="s">
        <v>1226</v>
      </c>
      <c r="E202" s="18" t="s">
        <v>112</v>
      </c>
      <c r="F202" s="11" t="s">
        <v>18</v>
      </c>
      <c r="G202" s="11" t="s">
        <v>223</v>
      </c>
      <c r="H202" s="11" t="s">
        <v>42</v>
      </c>
      <c r="I202" s="15" t="s">
        <v>38</v>
      </c>
      <c r="J202" s="15">
        <v>2023</v>
      </c>
      <c r="K202" s="11" t="s">
        <v>25</v>
      </c>
      <c r="L202" s="19" t="s">
        <v>1227</v>
      </c>
      <c r="M202" s="20" t="s">
        <v>1228</v>
      </c>
      <c r="N202" s="21"/>
      <c r="O202" s="21"/>
      <c r="P202" s="15"/>
      <c r="Q202" s="11" t="s">
        <v>650</v>
      </c>
      <c r="R202" s="15"/>
      <c r="S202" s="57" t="s">
        <v>92</v>
      </c>
      <c r="T202" s="21"/>
      <c r="U202" s="12" t="s">
        <v>796</v>
      </c>
      <c r="V202" s="13">
        <f t="shared" si="4"/>
        <v>32677</v>
      </c>
      <c r="W202" s="23">
        <v>54</v>
      </c>
      <c r="X202" s="22">
        <v>7.14</v>
      </c>
      <c r="Y202" s="22">
        <v>2.89</v>
      </c>
      <c r="Z202" s="11" t="s">
        <v>25</v>
      </c>
      <c r="AA202" s="11" t="s">
        <v>1229</v>
      </c>
      <c r="AB202" s="14" t="str">
        <f t="shared" si="5"/>
        <v>Triệu Thị Tươi</v>
      </c>
      <c r="AC202" s="18" t="s">
        <v>1230</v>
      </c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34"/>
      <c r="DH202" s="34"/>
      <c r="DI202" s="34"/>
      <c r="DJ202" s="34"/>
      <c r="DK202" s="34"/>
      <c r="DL202" s="34"/>
      <c r="DM202" s="34"/>
      <c r="DN202" s="34"/>
      <c r="DO202" s="34"/>
      <c r="DP202" s="34"/>
      <c r="DQ202" s="34"/>
      <c r="DR202" s="34"/>
      <c r="DS202" s="34"/>
      <c r="DT202" s="34"/>
      <c r="DU202" s="34"/>
      <c r="DV202" s="34"/>
      <c r="DW202" s="34"/>
      <c r="DX202" s="34"/>
      <c r="DY202" s="34"/>
      <c r="DZ202" s="34"/>
      <c r="EA202" s="34"/>
      <c r="EB202" s="34"/>
      <c r="EC202" s="34"/>
      <c r="ED202" s="34"/>
      <c r="EE202" s="34"/>
      <c r="EF202" s="34"/>
      <c r="EG202" s="34"/>
      <c r="EH202" s="34"/>
      <c r="EI202" s="34"/>
      <c r="EJ202" s="34"/>
      <c r="EK202" s="34"/>
      <c r="EL202" s="34"/>
      <c r="EM202" s="34"/>
      <c r="EN202" s="34"/>
      <c r="EO202" s="34"/>
      <c r="EP202" s="34"/>
      <c r="EQ202" s="34"/>
      <c r="ER202" s="34"/>
      <c r="ES202" s="34"/>
      <c r="ET202" s="34"/>
      <c r="EU202" s="34"/>
      <c r="EV202" s="34"/>
      <c r="EW202" s="34"/>
      <c r="EX202" s="34"/>
      <c r="EY202" s="34"/>
      <c r="EZ202" s="34"/>
      <c r="FA202" s="34"/>
      <c r="FB202" s="34"/>
      <c r="FC202" s="34"/>
      <c r="FD202" s="34"/>
      <c r="FE202" s="34"/>
      <c r="FF202" s="34"/>
      <c r="FG202" s="34"/>
      <c r="FH202" s="34"/>
      <c r="FI202" s="34"/>
      <c r="FJ202" s="34"/>
      <c r="FK202" s="34"/>
      <c r="FL202" s="34"/>
      <c r="FM202" s="34"/>
      <c r="FN202" s="34"/>
      <c r="FO202" s="34"/>
      <c r="FP202" s="34"/>
      <c r="FQ202" s="34"/>
      <c r="FR202" s="34"/>
      <c r="FS202" s="34"/>
      <c r="FT202" s="34"/>
      <c r="FU202" s="34"/>
      <c r="FV202" s="34"/>
      <c r="FW202" s="34"/>
      <c r="FX202" s="34"/>
      <c r="FY202" s="34"/>
      <c r="FZ202" s="34"/>
      <c r="GA202" s="34"/>
      <c r="GB202" s="34"/>
      <c r="GC202" s="34"/>
      <c r="GD202" s="34"/>
      <c r="GE202" s="34"/>
      <c r="GF202" s="34"/>
      <c r="GG202" s="34"/>
      <c r="GH202" s="34"/>
      <c r="GI202" s="34"/>
      <c r="GJ202" s="34"/>
      <c r="GK202" s="34"/>
      <c r="GL202" s="34"/>
      <c r="GM202" s="34"/>
      <c r="GN202" s="34"/>
      <c r="GO202" s="34"/>
      <c r="GP202" s="34"/>
      <c r="GQ202" s="34"/>
      <c r="GR202" s="34"/>
      <c r="GS202" s="34"/>
      <c r="GT202" s="34"/>
      <c r="GU202" s="34"/>
      <c r="GV202" s="34"/>
      <c r="GW202" s="34"/>
      <c r="GX202" s="34"/>
      <c r="GY202" s="34"/>
      <c r="GZ202" s="34"/>
      <c r="HA202" s="34"/>
      <c r="HB202" s="34"/>
      <c r="HC202" s="34"/>
      <c r="HD202" s="34"/>
      <c r="HE202" s="34"/>
      <c r="HF202" s="34"/>
      <c r="HG202" s="34"/>
      <c r="HH202" s="34"/>
      <c r="HI202" s="34"/>
      <c r="HJ202" s="34"/>
      <c r="HK202" s="34"/>
      <c r="HL202" s="34"/>
      <c r="HM202" s="34"/>
      <c r="HN202" s="34"/>
      <c r="HO202" s="34"/>
      <c r="HP202" s="34"/>
      <c r="HQ202" s="34"/>
      <c r="HR202" s="34"/>
      <c r="HS202" s="34"/>
      <c r="HT202" s="34"/>
      <c r="HU202" s="34"/>
      <c r="HV202" s="34"/>
      <c r="HW202" s="34"/>
      <c r="HX202" s="34"/>
      <c r="HY202" s="34"/>
      <c r="HZ202" s="34"/>
      <c r="IA202" s="34"/>
      <c r="IB202" s="34"/>
      <c r="IC202" s="34"/>
      <c r="ID202" s="34"/>
      <c r="IE202" s="34"/>
      <c r="IF202" s="34"/>
      <c r="IG202" s="34"/>
      <c r="IH202" s="34"/>
      <c r="II202" s="34"/>
      <c r="IJ202" s="34"/>
      <c r="IK202" s="34"/>
      <c r="IL202" s="34"/>
      <c r="IM202" s="34"/>
      <c r="IN202" s="34"/>
      <c r="IO202" s="34"/>
      <c r="IP202" s="34"/>
      <c r="IQ202" s="34"/>
      <c r="IR202" s="34"/>
      <c r="IS202" s="34"/>
      <c r="IT202" s="34"/>
      <c r="IU202" s="34"/>
      <c r="IV202" s="34"/>
      <c r="IW202" s="34"/>
      <c r="IX202" s="34"/>
      <c r="IY202" s="34"/>
      <c r="IZ202" s="34"/>
      <c r="JA202" s="34"/>
      <c r="JB202" s="34"/>
      <c r="JC202" s="34"/>
      <c r="JD202" s="34"/>
      <c r="JE202" s="34"/>
    </row>
    <row r="203" spans="1:265" s="58" customFormat="1" ht="30" customHeight="1" x14ac:dyDescent="0.2">
      <c r="A203" s="15">
        <f>_xlfn.AGGREGATE(3,3,$AA$1:AA203)</f>
        <v>191</v>
      </c>
      <c r="B203" s="16" t="s">
        <v>1231</v>
      </c>
      <c r="C203" s="17" t="s">
        <v>221</v>
      </c>
      <c r="D203" s="11" t="s">
        <v>1232</v>
      </c>
      <c r="E203" s="18" t="s">
        <v>112</v>
      </c>
      <c r="F203" s="11" t="s">
        <v>18</v>
      </c>
      <c r="G203" s="11" t="s">
        <v>22</v>
      </c>
      <c r="H203" s="11" t="s">
        <v>42</v>
      </c>
      <c r="I203" s="15" t="s">
        <v>38</v>
      </c>
      <c r="J203" s="15">
        <v>2023</v>
      </c>
      <c r="K203" s="11" t="s">
        <v>25</v>
      </c>
      <c r="L203" s="19" t="s">
        <v>1233</v>
      </c>
      <c r="M203" s="20" t="s">
        <v>1234</v>
      </c>
      <c r="N203" s="21"/>
      <c r="O203" s="21"/>
      <c r="P203" s="15"/>
      <c r="Q203" s="11" t="s">
        <v>650</v>
      </c>
      <c r="R203" s="15"/>
      <c r="S203" s="57" t="s">
        <v>92</v>
      </c>
      <c r="T203" s="21"/>
      <c r="U203" s="12" t="s">
        <v>796</v>
      </c>
      <c r="V203" s="13">
        <f t="shared" si="4"/>
        <v>31748</v>
      </c>
      <c r="W203" s="23">
        <v>54</v>
      </c>
      <c r="X203" s="22">
        <v>7.3</v>
      </c>
      <c r="Y203" s="22">
        <v>2.97</v>
      </c>
      <c r="Z203" s="11" t="s">
        <v>25</v>
      </c>
      <c r="AA203" s="11" t="s">
        <v>1235</v>
      </c>
      <c r="AB203" s="14" t="str">
        <f t="shared" si="5"/>
        <v>Hoàng Thị Thu Thảo</v>
      </c>
      <c r="AC203" s="18" t="s">
        <v>1236</v>
      </c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4"/>
      <c r="DH203" s="34"/>
      <c r="DI203" s="34"/>
      <c r="DJ203" s="34"/>
      <c r="DK203" s="34"/>
      <c r="DL203" s="34"/>
      <c r="DM203" s="34"/>
      <c r="DN203" s="34"/>
      <c r="DO203" s="34"/>
      <c r="DP203" s="34"/>
      <c r="DQ203" s="34"/>
      <c r="DR203" s="34"/>
      <c r="DS203" s="34"/>
      <c r="DT203" s="34"/>
      <c r="DU203" s="34"/>
      <c r="DV203" s="34"/>
      <c r="DW203" s="34"/>
      <c r="DX203" s="34"/>
      <c r="DY203" s="34"/>
      <c r="DZ203" s="34"/>
      <c r="EA203" s="34"/>
      <c r="EB203" s="34"/>
      <c r="EC203" s="34"/>
      <c r="ED203" s="34"/>
      <c r="EE203" s="34"/>
      <c r="EF203" s="34"/>
      <c r="EG203" s="34"/>
      <c r="EH203" s="34"/>
      <c r="EI203" s="34"/>
      <c r="EJ203" s="34"/>
      <c r="EK203" s="34"/>
      <c r="EL203" s="34"/>
      <c r="EM203" s="34"/>
      <c r="EN203" s="34"/>
      <c r="EO203" s="34"/>
      <c r="EP203" s="34"/>
      <c r="EQ203" s="34"/>
      <c r="ER203" s="34"/>
      <c r="ES203" s="34"/>
      <c r="ET203" s="34"/>
      <c r="EU203" s="34"/>
      <c r="EV203" s="34"/>
      <c r="EW203" s="34"/>
      <c r="EX203" s="34"/>
      <c r="EY203" s="34"/>
      <c r="EZ203" s="34"/>
      <c r="FA203" s="34"/>
      <c r="FB203" s="34"/>
      <c r="FC203" s="34"/>
      <c r="FD203" s="34"/>
      <c r="FE203" s="34"/>
      <c r="FF203" s="34"/>
      <c r="FG203" s="34"/>
      <c r="FH203" s="34"/>
      <c r="FI203" s="34"/>
      <c r="FJ203" s="34"/>
      <c r="FK203" s="34"/>
      <c r="FL203" s="34"/>
      <c r="FM203" s="34"/>
      <c r="FN203" s="34"/>
      <c r="FO203" s="34"/>
      <c r="FP203" s="34"/>
      <c r="FQ203" s="34"/>
      <c r="FR203" s="34"/>
      <c r="FS203" s="34"/>
      <c r="FT203" s="34"/>
      <c r="FU203" s="34"/>
      <c r="FV203" s="34"/>
      <c r="FW203" s="34"/>
      <c r="FX203" s="34"/>
      <c r="FY203" s="34"/>
      <c r="FZ203" s="34"/>
      <c r="GA203" s="34"/>
      <c r="GB203" s="34"/>
      <c r="GC203" s="34"/>
      <c r="GD203" s="34"/>
      <c r="GE203" s="34"/>
      <c r="GF203" s="34"/>
      <c r="GG203" s="34"/>
      <c r="GH203" s="34"/>
      <c r="GI203" s="34"/>
      <c r="GJ203" s="34"/>
      <c r="GK203" s="34"/>
      <c r="GL203" s="34"/>
      <c r="GM203" s="34"/>
      <c r="GN203" s="34"/>
      <c r="GO203" s="34"/>
      <c r="GP203" s="34"/>
      <c r="GQ203" s="34"/>
      <c r="GR203" s="34"/>
      <c r="GS203" s="34"/>
      <c r="GT203" s="34"/>
      <c r="GU203" s="34"/>
      <c r="GV203" s="34"/>
      <c r="GW203" s="34"/>
      <c r="GX203" s="34"/>
      <c r="GY203" s="34"/>
      <c r="GZ203" s="34"/>
      <c r="HA203" s="34"/>
      <c r="HB203" s="34"/>
      <c r="HC203" s="34"/>
      <c r="HD203" s="34"/>
      <c r="HE203" s="34"/>
      <c r="HF203" s="34"/>
      <c r="HG203" s="34"/>
      <c r="HH203" s="34"/>
      <c r="HI203" s="34"/>
      <c r="HJ203" s="34"/>
      <c r="HK203" s="34"/>
      <c r="HL203" s="34"/>
      <c r="HM203" s="34"/>
      <c r="HN203" s="34"/>
      <c r="HO203" s="34"/>
      <c r="HP203" s="34"/>
      <c r="HQ203" s="34"/>
      <c r="HR203" s="34"/>
      <c r="HS203" s="34"/>
      <c r="HT203" s="34"/>
      <c r="HU203" s="34"/>
      <c r="HV203" s="34"/>
      <c r="HW203" s="34"/>
      <c r="HX203" s="34"/>
      <c r="HY203" s="34"/>
      <c r="HZ203" s="34"/>
      <c r="IA203" s="34"/>
      <c r="IB203" s="34"/>
      <c r="IC203" s="34"/>
      <c r="ID203" s="34"/>
      <c r="IE203" s="34"/>
      <c r="IF203" s="34"/>
      <c r="IG203" s="34"/>
      <c r="IH203" s="34"/>
      <c r="II203" s="34"/>
      <c r="IJ203" s="34"/>
      <c r="IK203" s="34"/>
      <c r="IL203" s="34"/>
      <c r="IM203" s="34"/>
      <c r="IN203" s="34"/>
      <c r="IO203" s="34"/>
      <c r="IP203" s="34"/>
      <c r="IQ203" s="34"/>
      <c r="IR203" s="34"/>
      <c r="IS203" s="34"/>
      <c r="IT203" s="34"/>
      <c r="IU203" s="34"/>
      <c r="IV203" s="34"/>
      <c r="IW203" s="34"/>
      <c r="IX203" s="34"/>
      <c r="IY203" s="34"/>
      <c r="IZ203" s="34"/>
      <c r="JA203" s="34"/>
      <c r="JB203" s="34"/>
      <c r="JC203" s="34"/>
      <c r="JD203" s="34"/>
      <c r="JE203" s="34"/>
    </row>
    <row r="204" spans="1:265" s="58" customFormat="1" ht="30" customHeight="1" x14ac:dyDescent="0.2">
      <c r="A204" s="15">
        <f>_xlfn.AGGREGATE(3,3,$AA$1:AA204)</f>
        <v>192</v>
      </c>
      <c r="B204" s="16" t="s">
        <v>799</v>
      </c>
      <c r="C204" s="17" t="s">
        <v>221</v>
      </c>
      <c r="D204" s="11" t="s">
        <v>1237</v>
      </c>
      <c r="E204" s="18" t="s">
        <v>70</v>
      </c>
      <c r="F204" s="11" t="s">
        <v>21</v>
      </c>
      <c r="G204" s="11" t="s">
        <v>16</v>
      </c>
      <c r="H204" s="11" t="s">
        <v>42</v>
      </c>
      <c r="I204" s="15" t="s">
        <v>38</v>
      </c>
      <c r="J204" s="15">
        <v>2023</v>
      </c>
      <c r="K204" s="11" t="s">
        <v>25</v>
      </c>
      <c r="L204" s="19" t="s">
        <v>1238</v>
      </c>
      <c r="M204" s="20" t="s">
        <v>1239</v>
      </c>
      <c r="N204" s="21"/>
      <c r="O204" s="21"/>
      <c r="P204" s="15"/>
      <c r="Q204" s="11" t="s">
        <v>650</v>
      </c>
      <c r="R204" s="15"/>
      <c r="S204" s="57" t="s">
        <v>92</v>
      </c>
      <c r="T204" s="21"/>
      <c r="U204" s="12" t="s">
        <v>796</v>
      </c>
      <c r="V204" s="13">
        <f t="shared" si="4"/>
        <v>32448</v>
      </c>
      <c r="W204" s="23">
        <v>54</v>
      </c>
      <c r="X204" s="22">
        <v>7.18</v>
      </c>
      <c r="Y204" s="22">
        <v>2.91</v>
      </c>
      <c r="Z204" s="11" t="s">
        <v>25</v>
      </c>
      <c r="AA204" s="11" t="s">
        <v>1240</v>
      </c>
      <c r="AB204" s="14" t="str">
        <f t="shared" si="5"/>
        <v>Hoàng Văn Thảo</v>
      </c>
      <c r="AC204" s="18" t="s">
        <v>1241</v>
      </c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34"/>
      <c r="DH204" s="34"/>
      <c r="DI204" s="34"/>
      <c r="DJ204" s="34"/>
      <c r="DK204" s="34"/>
      <c r="DL204" s="34"/>
      <c r="DM204" s="34"/>
      <c r="DN204" s="34"/>
      <c r="DO204" s="34"/>
      <c r="DP204" s="34"/>
      <c r="DQ204" s="34"/>
      <c r="DR204" s="34"/>
      <c r="DS204" s="34"/>
      <c r="DT204" s="34"/>
      <c r="DU204" s="34"/>
      <c r="DV204" s="34"/>
      <c r="DW204" s="34"/>
      <c r="DX204" s="34"/>
      <c r="DY204" s="34"/>
      <c r="DZ204" s="34"/>
      <c r="EA204" s="34"/>
      <c r="EB204" s="34"/>
      <c r="EC204" s="34"/>
      <c r="ED204" s="34"/>
      <c r="EE204" s="34"/>
      <c r="EF204" s="34"/>
      <c r="EG204" s="34"/>
      <c r="EH204" s="34"/>
      <c r="EI204" s="34"/>
      <c r="EJ204" s="34"/>
      <c r="EK204" s="34"/>
      <c r="EL204" s="34"/>
      <c r="EM204" s="34"/>
      <c r="EN204" s="34"/>
      <c r="EO204" s="34"/>
      <c r="EP204" s="34"/>
      <c r="EQ204" s="34"/>
      <c r="ER204" s="34"/>
      <c r="ES204" s="34"/>
      <c r="ET204" s="34"/>
      <c r="EU204" s="34"/>
      <c r="EV204" s="34"/>
      <c r="EW204" s="34"/>
      <c r="EX204" s="34"/>
      <c r="EY204" s="34"/>
      <c r="EZ204" s="34"/>
      <c r="FA204" s="34"/>
      <c r="FB204" s="34"/>
      <c r="FC204" s="34"/>
      <c r="FD204" s="34"/>
      <c r="FE204" s="34"/>
      <c r="FF204" s="34"/>
      <c r="FG204" s="34"/>
      <c r="FH204" s="34"/>
      <c r="FI204" s="34"/>
      <c r="FJ204" s="34"/>
      <c r="FK204" s="34"/>
      <c r="FL204" s="34"/>
      <c r="FM204" s="34"/>
      <c r="FN204" s="34"/>
      <c r="FO204" s="34"/>
      <c r="FP204" s="34"/>
      <c r="FQ204" s="34"/>
      <c r="FR204" s="34"/>
      <c r="FS204" s="34"/>
      <c r="FT204" s="34"/>
      <c r="FU204" s="34"/>
      <c r="FV204" s="34"/>
      <c r="FW204" s="34"/>
      <c r="FX204" s="34"/>
      <c r="FY204" s="34"/>
      <c r="FZ204" s="34"/>
      <c r="GA204" s="34"/>
      <c r="GB204" s="34"/>
      <c r="GC204" s="34"/>
      <c r="GD204" s="34"/>
      <c r="GE204" s="34"/>
      <c r="GF204" s="34"/>
      <c r="GG204" s="34"/>
      <c r="GH204" s="34"/>
      <c r="GI204" s="34"/>
      <c r="GJ204" s="34"/>
      <c r="GK204" s="34"/>
      <c r="GL204" s="34"/>
      <c r="GM204" s="34"/>
      <c r="GN204" s="34"/>
      <c r="GO204" s="34"/>
      <c r="GP204" s="34"/>
      <c r="GQ204" s="34"/>
      <c r="GR204" s="34"/>
      <c r="GS204" s="34"/>
      <c r="GT204" s="34"/>
      <c r="GU204" s="34"/>
      <c r="GV204" s="34"/>
      <c r="GW204" s="34"/>
      <c r="GX204" s="34"/>
      <c r="GY204" s="34"/>
      <c r="GZ204" s="34"/>
      <c r="HA204" s="34"/>
      <c r="HB204" s="34"/>
      <c r="HC204" s="34"/>
      <c r="HD204" s="34"/>
      <c r="HE204" s="34"/>
      <c r="HF204" s="34"/>
      <c r="HG204" s="34"/>
      <c r="HH204" s="34"/>
      <c r="HI204" s="34"/>
      <c r="HJ204" s="34"/>
      <c r="HK204" s="34"/>
      <c r="HL204" s="34"/>
      <c r="HM204" s="34"/>
      <c r="HN204" s="34"/>
      <c r="HO204" s="34"/>
      <c r="HP204" s="34"/>
      <c r="HQ204" s="34"/>
      <c r="HR204" s="34"/>
      <c r="HS204" s="34"/>
      <c r="HT204" s="34"/>
      <c r="HU204" s="34"/>
      <c r="HV204" s="34"/>
      <c r="HW204" s="34"/>
      <c r="HX204" s="34"/>
      <c r="HY204" s="34"/>
      <c r="HZ204" s="34"/>
      <c r="IA204" s="34"/>
      <c r="IB204" s="34"/>
      <c r="IC204" s="34"/>
      <c r="ID204" s="34"/>
      <c r="IE204" s="34"/>
      <c r="IF204" s="34"/>
      <c r="IG204" s="34"/>
      <c r="IH204" s="34"/>
      <c r="II204" s="34"/>
      <c r="IJ204" s="34"/>
      <c r="IK204" s="34"/>
      <c r="IL204" s="34"/>
      <c r="IM204" s="34"/>
      <c r="IN204" s="34"/>
      <c r="IO204" s="34"/>
      <c r="IP204" s="34"/>
      <c r="IQ204" s="34"/>
      <c r="IR204" s="34"/>
      <c r="IS204" s="34"/>
      <c r="IT204" s="34"/>
      <c r="IU204" s="34"/>
      <c r="IV204" s="34"/>
      <c r="IW204" s="34"/>
      <c r="IX204" s="34"/>
      <c r="IY204" s="34"/>
      <c r="IZ204" s="34"/>
      <c r="JA204" s="34"/>
      <c r="JB204" s="34"/>
      <c r="JC204" s="34"/>
      <c r="JD204" s="34"/>
      <c r="JE204" s="34"/>
    </row>
    <row r="205" spans="1:265" s="58" customFormat="1" ht="30" customHeight="1" x14ac:dyDescent="0.2">
      <c r="A205" s="15">
        <f>_xlfn.AGGREGATE(3,3,$AA$1:AA205)</f>
        <v>193</v>
      </c>
      <c r="B205" s="16" t="s">
        <v>27</v>
      </c>
      <c r="C205" s="17" t="s">
        <v>1242</v>
      </c>
      <c r="D205" s="11" t="s">
        <v>1243</v>
      </c>
      <c r="E205" s="18" t="s">
        <v>112</v>
      </c>
      <c r="F205" s="11" t="s">
        <v>18</v>
      </c>
      <c r="G205" s="11" t="s">
        <v>22</v>
      </c>
      <c r="H205" s="11" t="s">
        <v>42</v>
      </c>
      <c r="I205" s="15" t="s">
        <v>38</v>
      </c>
      <c r="J205" s="15">
        <v>2023</v>
      </c>
      <c r="K205" s="11" t="s">
        <v>25</v>
      </c>
      <c r="L205" s="19" t="s">
        <v>1244</v>
      </c>
      <c r="M205" s="20" t="s">
        <v>1245</v>
      </c>
      <c r="N205" s="21"/>
      <c r="O205" s="21"/>
      <c r="P205" s="15"/>
      <c r="Q205" s="11" t="s">
        <v>650</v>
      </c>
      <c r="R205" s="15"/>
      <c r="S205" s="57" t="s">
        <v>92</v>
      </c>
      <c r="T205" s="21"/>
      <c r="U205" s="12" t="s">
        <v>796</v>
      </c>
      <c r="V205" s="13">
        <f t="shared" ref="V205:V215" si="6">_xlfn.NUMBERVALUE(D205)</f>
        <v>32056</v>
      </c>
      <c r="W205" s="23">
        <v>54</v>
      </c>
      <c r="X205" s="22">
        <v>7.57</v>
      </c>
      <c r="Y205" s="22">
        <v>3.16</v>
      </c>
      <c r="Z205" s="11" t="s">
        <v>25</v>
      </c>
      <c r="AA205" s="11" t="s">
        <v>1246</v>
      </c>
      <c r="AB205" s="14" t="str">
        <f t="shared" ref="AB205:AB215" si="7">CONCATENATE(B205," ",C205)</f>
        <v>Hoàng Thị Thoa</v>
      </c>
      <c r="AC205" s="18" t="s">
        <v>1247</v>
      </c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34"/>
      <c r="DH205" s="34"/>
      <c r="DI205" s="34"/>
      <c r="DJ205" s="34"/>
      <c r="DK205" s="34"/>
      <c r="DL205" s="34"/>
      <c r="DM205" s="34"/>
      <c r="DN205" s="34"/>
      <c r="DO205" s="34"/>
      <c r="DP205" s="34"/>
      <c r="DQ205" s="34"/>
      <c r="DR205" s="34"/>
      <c r="DS205" s="34"/>
      <c r="DT205" s="34"/>
      <c r="DU205" s="34"/>
      <c r="DV205" s="34"/>
      <c r="DW205" s="34"/>
      <c r="DX205" s="34"/>
      <c r="DY205" s="34"/>
      <c r="DZ205" s="34"/>
      <c r="EA205" s="34"/>
      <c r="EB205" s="34"/>
      <c r="EC205" s="34"/>
      <c r="ED205" s="34"/>
      <c r="EE205" s="34"/>
      <c r="EF205" s="34"/>
      <c r="EG205" s="34"/>
      <c r="EH205" s="34"/>
      <c r="EI205" s="34"/>
      <c r="EJ205" s="34"/>
      <c r="EK205" s="34"/>
      <c r="EL205" s="34"/>
      <c r="EM205" s="34"/>
      <c r="EN205" s="34"/>
      <c r="EO205" s="34"/>
      <c r="EP205" s="34"/>
      <c r="EQ205" s="34"/>
      <c r="ER205" s="34"/>
      <c r="ES205" s="34"/>
      <c r="ET205" s="34"/>
      <c r="EU205" s="34"/>
      <c r="EV205" s="34"/>
      <c r="EW205" s="34"/>
      <c r="EX205" s="34"/>
      <c r="EY205" s="34"/>
      <c r="EZ205" s="34"/>
      <c r="FA205" s="34"/>
      <c r="FB205" s="34"/>
      <c r="FC205" s="34"/>
      <c r="FD205" s="34"/>
      <c r="FE205" s="34"/>
      <c r="FF205" s="34"/>
      <c r="FG205" s="34"/>
      <c r="FH205" s="34"/>
      <c r="FI205" s="34"/>
      <c r="FJ205" s="34"/>
      <c r="FK205" s="34"/>
      <c r="FL205" s="34"/>
      <c r="FM205" s="34"/>
      <c r="FN205" s="34"/>
      <c r="FO205" s="34"/>
      <c r="FP205" s="34"/>
      <c r="FQ205" s="34"/>
      <c r="FR205" s="34"/>
      <c r="FS205" s="34"/>
      <c r="FT205" s="34"/>
      <c r="FU205" s="34"/>
      <c r="FV205" s="34"/>
      <c r="FW205" s="34"/>
      <c r="FX205" s="34"/>
      <c r="FY205" s="34"/>
      <c r="FZ205" s="34"/>
      <c r="GA205" s="34"/>
      <c r="GB205" s="34"/>
      <c r="GC205" s="34"/>
      <c r="GD205" s="34"/>
      <c r="GE205" s="34"/>
      <c r="GF205" s="34"/>
      <c r="GG205" s="34"/>
      <c r="GH205" s="34"/>
      <c r="GI205" s="34"/>
      <c r="GJ205" s="34"/>
      <c r="GK205" s="34"/>
      <c r="GL205" s="34"/>
      <c r="GM205" s="34"/>
      <c r="GN205" s="34"/>
      <c r="GO205" s="34"/>
      <c r="GP205" s="34"/>
      <c r="GQ205" s="34"/>
      <c r="GR205" s="34"/>
      <c r="GS205" s="34"/>
      <c r="GT205" s="34"/>
      <c r="GU205" s="34"/>
      <c r="GV205" s="34"/>
      <c r="GW205" s="34"/>
      <c r="GX205" s="34"/>
      <c r="GY205" s="34"/>
      <c r="GZ205" s="34"/>
      <c r="HA205" s="34"/>
      <c r="HB205" s="34"/>
      <c r="HC205" s="34"/>
      <c r="HD205" s="34"/>
      <c r="HE205" s="34"/>
      <c r="HF205" s="34"/>
      <c r="HG205" s="34"/>
      <c r="HH205" s="34"/>
      <c r="HI205" s="34"/>
      <c r="HJ205" s="34"/>
      <c r="HK205" s="34"/>
      <c r="HL205" s="34"/>
      <c r="HM205" s="34"/>
      <c r="HN205" s="34"/>
      <c r="HO205" s="34"/>
      <c r="HP205" s="34"/>
      <c r="HQ205" s="34"/>
      <c r="HR205" s="34"/>
      <c r="HS205" s="34"/>
      <c r="HT205" s="34"/>
      <c r="HU205" s="34"/>
      <c r="HV205" s="34"/>
      <c r="HW205" s="34"/>
      <c r="HX205" s="34"/>
      <c r="HY205" s="34"/>
      <c r="HZ205" s="34"/>
      <c r="IA205" s="34"/>
      <c r="IB205" s="34"/>
      <c r="IC205" s="34"/>
      <c r="ID205" s="34"/>
      <c r="IE205" s="34"/>
      <c r="IF205" s="34"/>
      <c r="IG205" s="34"/>
      <c r="IH205" s="34"/>
      <c r="II205" s="34"/>
      <c r="IJ205" s="34"/>
      <c r="IK205" s="34"/>
      <c r="IL205" s="34"/>
      <c r="IM205" s="34"/>
      <c r="IN205" s="34"/>
      <c r="IO205" s="34"/>
      <c r="IP205" s="34"/>
      <c r="IQ205" s="34"/>
      <c r="IR205" s="34"/>
      <c r="IS205" s="34"/>
      <c r="IT205" s="34"/>
      <c r="IU205" s="34"/>
      <c r="IV205" s="34"/>
      <c r="IW205" s="34"/>
      <c r="IX205" s="34"/>
      <c r="IY205" s="34"/>
      <c r="IZ205" s="34"/>
      <c r="JA205" s="34"/>
      <c r="JB205" s="34"/>
      <c r="JC205" s="34"/>
      <c r="JD205" s="34"/>
      <c r="JE205" s="34"/>
    </row>
    <row r="206" spans="1:265" s="58" customFormat="1" ht="30" customHeight="1" x14ac:dyDescent="0.2">
      <c r="A206" s="15">
        <f>_xlfn.AGGREGATE(3,3,$AA$1:AA206)</f>
        <v>194</v>
      </c>
      <c r="B206" s="16" t="s">
        <v>27</v>
      </c>
      <c r="C206" s="17" t="s">
        <v>595</v>
      </c>
      <c r="D206" s="11" t="s">
        <v>1248</v>
      </c>
      <c r="E206" s="18" t="s">
        <v>112</v>
      </c>
      <c r="F206" s="11" t="s">
        <v>18</v>
      </c>
      <c r="G206" s="11" t="s">
        <v>22</v>
      </c>
      <c r="H206" s="11" t="s">
        <v>42</v>
      </c>
      <c r="I206" s="15" t="s">
        <v>38</v>
      </c>
      <c r="J206" s="15">
        <v>2023</v>
      </c>
      <c r="K206" s="11" t="s">
        <v>25</v>
      </c>
      <c r="L206" s="19" t="s">
        <v>1249</v>
      </c>
      <c r="M206" s="20" t="s">
        <v>1250</v>
      </c>
      <c r="N206" s="21"/>
      <c r="O206" s="21"/>
      <c r="P206" s="15"/>
      <c r="Q206" s="11" t="s">
        <v>650</v>
      </c>
      <c r="R206" s="15"/>
      <c r="S206" s="57" t="s">
        <v>92</v>
      </c>
      <c r="T206" s="21"/>
      <c r="U206" s="12" t="s">
        <v>796</v>
      </c>
      <c r="V206" s="13">
        <f t="shared" si="6"/>
        <v>36405</v>
      </c>
      <c r="W206" s="23">
        <v>54</v>
      </c>
      <c r="X206" s="22">
        <v>7.36</v>
      </c>
      <c r="Y206" s="22">
        <v>3.08</v>
      </c>
      <c r="Z206" s="11" t="s">
        <v>25</v>
      </c>
      <c r="AA206" s="11" t="s">
        <v>1251</v>
      </c>
      <c r="AB206" s="14" t="str">
        <f t="shared" si="7"/>
        <v>Hoàng Thị Thùy</v>
      </c>
      <c r="AC206" s="18" t="s">
        <v>1252</v>
      </c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34"/>
      <c r="CG206" s="34"/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4"/>
      <c r="DH206" s="34"/>
      <c r="DI206" s="34"/>
      <c r="DJ206" s="34"/>
      <c r="DK206" s="34"/>
      <c r="DL206" s="34"/>
      <c r="DM206" s="34"/>
      <c r="DN206" s="34"/>
      <c r="DO206" s="34"/>
      <c r="DP206" s="34"/>
      <c r="DQ206" s="34"/>
      <c r="DR206" s="34"/>
      <c r="DS206" s="34"/>
      <c r="DT206" s="34"/>
      <c r="DU206" s="34"/>
      <c r="DV206" s="34"/>
      <c r="DW206" s="34"/>
      <c r="DX206" s="34"/>
      <c r="DY206" s="34"/>
      <c r="DZ206" s="34"/>
      <c r="EA206" s="34"/>
      <c r="EB206" s="34"/>
      <c r="EC206" s="34"/>
      <c r="ED206" s="34"/>
      <c r="EE206" s="34"/>
      <c r="EF206" s="34"/>
      <c r="EG206" s="34"/>
      <c r="EH206" s="34"/>
      <c r="EI206" s="34"/>
      <c r="EJ206" s="34"/>
      <c r="EK206" s="34"/>
      <c r="EL206" s="34"/>
      <c r="EM206" s="34"/>
      <c r="EN206" s="34"/>
      <c r="EO206" s="34"/>
      <c r="EP206" s="34"/>
      <c r="EQ206" s="34"/>
      <c r="ER206" s="34"/>
      <c r="ES206" s="34"/>
      <c r="ET206" s="34"/>
      <c r="EU206" s="34"/>
      <c r="EV206" s="34"/>
      <c r="EW206" s="34"/>
      <c r="EX206" s="34"/>
      <c r="EY206" s="34"/>
      <c r="EZ206" s="34"/>
      <c r="FA206" s="34"/>
      <c r="FB206" s="34"/>
      <c r="FC206" s="34"/>
      <c r="FD206" s="34"/>
      <c r="FE206" s="34"/>
      <c r="FF206" s="34"/>
      <c r="FG206" s="34"/>
      <c r="FH206" s="34"/>
      <c r="FI206" s="34"/>
      <c r="FJ206" s="34"/>
      <c r="FK206" s="34"/>
      <c r="FL206" s="34"/>
      <c r="FM206" s="34"/>
      <c r="FN206" s="34"/>
      <c r="FO206" s="34"/>
      <c r="FP206" s="34"/>
      <c r="FQ206" s="34"/>
      <c r="FR206" s="34"/>
      <c r="FS206" s="34"/>
      <c r="FT206" s="34"/>
      <c r="FU206" s="34"/>
      <c r="FV206" s="34"/>
      <c r="FW206" s="34"/>
      <c r="FX206" s="34"/>
      <c r="FY206" s="34"/>
      <c r="FZ206" s="34"/>
      <c r="GA206" s="34"/>
      <c r="GB206" s="34"/>
      <c r="GC206" s="34"/>
      <c r="GD206" s="34"/>
      <c r="GE206" s="34"/>
      <c r="GF206" s="34"/>
      <c r="GG206" s="34"/>
      <c r="GH206" s="34"/>
      <c r="GI206" s="34"/>
      <c r="GJ206" s="34"/>
      <c r="GK206" s="34"/>
      <c r="GL206" s="34"/>
      <c r="GM206" s="34"/>
      <c r="GN206" s="34"/>
      <c r="GO206" s="34"/>
      <c r="GP206" s="34"/>
      <c r="GQ206" s="34"/>
      <c r="GR206" s="34"/>
      <c r="GS206" s="34"/>
      <c r="GT206" s="34"/>
      <c r="GU206" s="34"/>
      <c r="GV206" s="34"/>
      <c r="GW206" s="34"/>
      <c r="GX206" s="34"/>
      <c r="GY206" s="34"/>
      <c r="GZ206" s="34"/>
      <c r="HA206" s="34"/>
      <c r="HB206" s="34"/>
      <c r="HC206" s="34"/>
      <c r="HD206" s="34"/>
      <c r="HE206" s="34"/>
      <c r="HF206" s="34"/>
      <c r="HG206" s="34"/>
      <c r="HH206" s="34"/>
      <c r="HI206" s="34"/>
      <c r="HJ206" s="34"/>
      <c r="HK206" s="34"/>
      <c r="HL206" s="34"/>
      <c r="HM206" s="34"/>
      <c r="HN206" s="34"/>
      <c r="HO206" s="34"/>
      <c r="HP206" s="34"/>
      <c r="HQ206" s="34"/>
      <c r="HR206" s="34"/>
      <c r="HS206" s="34"/>
      <c r="HT206" s="34"/>
      <c r="HU206" s="34"/>
      <c r="HV206" s="34"/>
      <c r="HW206" s="34"/>
      <c r="HX206" s="34"/>
      <c r="HY206" s="34"/>
      <c r="HZ206" s="34"/>
      <c r="IA206" s="34"/>
      <c r="IB206" s="34"/>
      <c r="IC206" s="34"/>
      <c r="ID206" s="34"/>
      <c r="IE206" s="34"/>
      <c r="IF206" s="34"/>
      <c r="IG206" s="34"/>
      <c r="IH206" s="34"/>
      <c r="II206" s="34"/>
      <c r="IJ206" s="34"/>
      <c r="IK206" s="34"/>
      <c r="IL206" s="34"/>
      <c r="IM206" s="34"/>
      <c r="IN206" s="34"/>
      <c r="IO206" s="34"/>
      <c r="IP206" s="34"/>
      <c r="IQ206" s="34"/>
      <c r="IR206" s="34"/>
      <c r="IS206" s="34"/>
      <c r="IT206" s="34"/>
      <c r="IU206" s="34"/>
      <c r="IV206" s="34"/>
      <c r="IW206" s="34"/>
      <c r="IX206" s="34"/>
      <c r="IY206" s="34"/>
      <c r="IZ206" s="34"/>
      <c r="JA206" s="34"/>
      <c r="JB206" s="34"/>
      <c r="JC206" s="34"/>
      <c r="JD206" s="34"/>
      <c r="JE206" s="34"/>
    </row>
    <row r="207" spans="1:265" s="58" customFormat="1" ht="30" customHeight="1" x14ac:dyDescent="0.2">
      <c r="A207" s="15">
        <f>_xlfn.AGGREGATE(3,3,$AA$1:AA207)</f>
        <v>195</v>
      </c>
      <c r="B207" s="16" t="s">
        <v>1253</v>
      </c>
      <c r="C207" s="17" t="s">
        <v>595</v>
      </c>
      <c r="D207" s="11" t="s">
        <v>1254</v>
      </c>
      <c r="E207" s="18" t="s">
        <v>112</v>
      </c>
      <c r="F207" s="11" t="s">
        <v>18</v>
      </c>
      <c r="G207" s="11" t="s">
        <v>223</v>
      </c>
      <c r="H207" s="11" t="s">
        <v>42</v>
      </c>
      <c r="I207" s="15" t="s">
        <v>38</v>
      </c>
      <c r="J207" s="15">
        <v>2023</v>
      </c>
      <c r="K207" s="11" t="s">
        <v>25</v>
      </c>
      <c r="L207" s="19" t="s">
        <v>1255</v>
      </c>
      <c r="M207" s="20" t="s">
        <v>1256</v>
      </c>
      <c r="N207" s="21"/>
      <c r="O207" s="21"/>
      <c r="P207" s="15"/>
      <c r="Q207" s="11" t="s">
        <v>650</v>
      </c>
      <c r="R207" s="15"/>
      <c r="S207" s="57" t="s">
        <v>92</v>
      </c>
      <c r="T207" s="21"/>
      <c r="U207" s="12" t="s">
        <v>796</v>
      </c>
      <c r="V207" s="13">
        <f t="shared" si="6"/>
        <v>35667</v>
      </c>
      <c r="W207" s="23">
        <v>54</v>
      </c>
      <c r="X207" s="22">
        <v>7.42</v>
      </c>
      <c r="Y207" s="22">
        <v>3.07</v>
      </c>
      <c r="Z207" s="11" t="s">
        <v>25</v>
      </c>
      <c r="AA207" s="11" t="s">
        <v>1257</v>
      </c>
      <c r="AB207" s="14" t="str">
        <f t="shared" si="7"/>
        <v>Mông Thị Bích Thùy</v>
      </c>
      <c r="AC207" s="18" t="s">
        <v>1258</v>
      </c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4"/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34"/>
      <c r="CD207" s="34"/>
      <c r="CE207" s="34"/>
      <c r="CF207" s="34"/>
      <c r="CG207" s="34"/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  <c r="DG207" s="34"/>
      <c r="DH207" s="34"/>
      <c r="DI207" s="34"/>
      <c r="DJ207" s="34"/>
      <c r="DK207" s="34"/>
      <c r="DL207" s="34"/>
      <c r="DM207" s="34"/>
      <c r="DN207" s="34"/>
      <c r="DO207" s="34"/>
      <c r="DP207" s="34"/>
      <c r="DQ207" s="34"/>
      <c r="DR207" s="34"/>
      <c r="DS207" s="34"/>
      <c r="DT207" s="34"/>
      <c r="DU207" s="34"/>
      <c r="DV207" s="34"/>
      <c r="DW207" s="34"/>
      <c r="DX207" s="34"/>
      <c r="DY207" s="34"/>
      <c r="DZ207" s="34"/>
      <c r="EA207" s="34"/>
      <c r="EB207" s="34"/>
      <c r="EC207" s="34"/>
      <c r="ED207" s="34"/>
      <c r="EE207" s="34"/>
      <c r="EF207" s="34"/>
      <c r="EG207" s="34"/>
      <c r="EH207" s="34"/>
      <c r="EI207" s="34"/>
      <c r="EJ207" s="34"/>
      <c r="EK207" s="34"/>
      <c r="EL207" s="34"/>
      <c r="EM207" s="34"/>
      <c r="EN207" s="34"/>
      <c r="EO207" s="34"/>
      <c r="EP207" s="34"/>
      <c r="EQ207" s="34"/>
      <c r="ER207" s="34"/>
      <c r="ES207" s="34"/>
      <c r="ET207" s="34"/>
      <c r="EU207" s="34"/>
      <c r="EV207" s="34"/>
      <c r="EW207" s="34"/>
      <c r="EX207" s="34"/>
      <c r="EY207" s="34"/>
      <c r="EZ207" s="34"/>
      <c r="FA207" s="34"/>
      <c r="FB207" s="34"/>
      <c r="FC207" s="34"/>
      <c r="FD207" s="34"/>
      <c r="FE207" s="34"/>
      <c r="FF207" s="34"/>
      <c r="FG207" s="34"/>
      <c r="FH207" s="34"/>
      <c r="FI207" s="34"/>
      <c r="FJ207" s="34"/>
      <c r="FK207" s="34"/>
      <c r="FL207" s="34"/>
      <c r="FM207" s="34"/>
      <c r="FN207" s="34"/>
      <c r="FO207" s="34"/>
      <c r="FP207" s="34"/>
      <c r="FQ207" s="34"/>
      <c r="FR207" s="34"/>
      <c r="FS207" s="34"/>
      <c r="FT207" s="34"/>
      <c r="FU207" s="34"/>
      <c r="FV207" s="34"/>
      <c r="FW207" s="34"/>
      <c r="FX207" s="34"/>
      <c r="FY207" s="34"/>
      <c r="FZ207" s="34"/>
      <c r="GA207" s="34"/>
      <c r="GB207" s="34"/>
      <c r="GC207" s="34"/>
      <c r="GD207" s="34"/>
      <c r="GE207" s="34"/>
      <c r="GF207" s="34"/>
      <c r="GG207" s="34"/>
      <c r="GH207" s="34"/>
      <c r="GI207" s="34"/>
      <c r="GJ207" s="34"/>
      <c r="GK207" s="34"/>
      <c r="GL207" s="34"/>
      <c r="GM207" s="34"/>
      <c r="GN207" s="34"/>
      <c r="GO207" s="34"/>
      <c r="GP207" s="34"/>
      <c r="GQ207" s="34"/>
      <c r="GR207" s="34"/>
      <c r="GS207" s="34"/>
      <c r="GT207" s="34"/>
      <c r="GU207" s="34"/>
      <c r="GV207" s="34"/>
      <c r="GW207" s="34"/>
      <c r="GX207" s="34"/>
      <c r="GY207" s="34"/>
      <c r="GZ207" s="34"/>
      <c r="HA207" s="34"/>
      <c r="HB207" s="34"/>
      <c r="HC207" s="34"/>
      <c r="HD207" s="34"/>
      <c r="HE207" s="34"/>
      <c r="HF207" s="34"/>
      <c r="HG207" s="34"/>
      <c r="HH207" s="34"/>
      <c r="HI207" s="34"/>
      <c r="HJ207" s="34"/>
      <c r="HK207" s="34"/>
      <c r="HL207" s="34"/>
      <c r="HM207" s="34"/>
      <c r="HN207" s="34"/>
      <c r="HO207" s="34"/>
      <c r="HP207" s="34"/>
      <c r="HQ207" s="34"/>
      <c r="HR207" s="34"/>
      <c r="HS207" s="34"/>
      <c r="HT207" s="34"/>
      <c r="HU207" s="34"/>
      <c r="HV207" s="34"/>
      <c r="HW207" s="34"/>
      <c r="HX207" s="34"/>
      <c r="HY207" s="34"/>
      <c r="HZ207" s="34"/>
      <c r="IA207" s="34"/>
      <c r="IB207" s="34"/>
      <c r="IC207" s="34"/>
      <c r="ID207" s="34"/>
      <c r="IE207" s="34"/>
      <c r="IF207" s="34"/>
      <c r="IG207" s="34"/>
      <c r="IH207" s="34"/>
      <c r="II207" s="34"/>
      <c r="IJ207" s="34"/>
      <c r="IK207" s="34"/>
      <c r="IL207" s="34"/>
      <c r="IM207" s="34"/>
      <c r="IN207" s="34"/>
      <c r="IO207" s="34"/>
      <c r="IP207" s="34"/>
      <c r="IQ207" s="34"/>
      <c r="IR207" s="34"/>
      <c r="IS207" s="34"/>
      <c r="IT207" s="34"/>
      <c r="IU207" s="34"/>
      <c r="IV207" s="34"/>
      <c r="IW207" s="34"/>
      <c r="IX207" s="34"/>
      <c r="IY207" s="34"/>
      <c r="IZ207" s="34"/>
      <c r="JA207" s="34"/>
      <c r="JB207" s="34"/>
      <c r="JC207" s="34"/>
      <c r="JD207" s="34"/>
      <c r="JE207" s="34"/>
    </row>
    <row r="208" spans="1:265" s="58" customFormat="1" ht="30" customHeight="1" x14ac:dyDescent="0.2">
      <c r="A208" s="15">
        <f>_xlfn.AGGREGATE(3,3,$AA$1:AA208)</f>
        <v>196</v>
      </c>
      <c r="B208" s="16" t="s">
        <v>1259</v>
      </c>
      <c r="C208" s="17" t="s">
        <v>51</v>
      </c>
      <c r="D208" s="11" t="s">
        <v>1260</v>
      </c>
      <c r="E208" s="18" t="s">
        <v>26</v>
      </c>
      <c r="F208" s="11" t="s">
        <v>18</v>
      </c>
      <c r="G208" s="11" t="s">
        <v>16</v>
      </c>
      <c r="H208" s="11" t="s">
        <v>42</v>
      </c>
      <c r="I208" s="15" t="s">
        <v>38</v>
      </c>
      <c r="J208" s="15">
        <v>2023</v>
      </c>
      <c r="K208" s="11" t="s">
        <v>25</v>
      </c>
      <c r="L208" s="19" t="s">
        <v>1261</v>
      </c>
      <c r="M208" s="20" t="s">
        <v>1262</v>
      </c>
      <c r="N208" s="21"/>
      <c r="O208" s="21"/>
      <c r="P208" s="15"/>
      <c r="Q208" s="11" t="s">
        <v>650</v>
      </c>
      <c r="R208" s="15"/>
      <c r="S208" s="57" t="s">
        <v>92</v>
      </c>
      <c r="T208" s="21"/>
      <c r="U208" s="12" t="s">
        <v>796</v>
      </c>
      <c r="V208" s="13">
        <f t="shared" si="6"/>
        <v>33173</v>
      </c>
      <c r="W208" s="23">
        <v>54</v>
      </c>
      <c r="X208" s="22">
        <v>7.42</v>
      </c>
      <c r="Y208" s="22">
        <v>3.06</v>
      </c>
      <c r="Z208" s="11" t="s">
        <v>25</v>
      </c>
      <c r="AA208" s="11" t="s">
        <v>1263</v>
      </c>
      <c r="AB208" s="14" t="str">
        <f t="shared" si="7"/>
        <v>Đào Thị Hồng Thủy</v>
      </c>
      <c r="AC208" s="18" t="s">
        <v>1264</v>
      </c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34"/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  <c r="DJ208" s="34"/>
      <c r="DK208" s="34"/>
      <c r="DL208" s="34"/>
      <c r="DM208" s="34"/>
      <c r="DN208" s="34"/>
      <c r="DO208" s="34"/>
      <c r="DP208" s="34"/>
      <c r="DQ208" s="34"/>
      <c r="DR208" s="34"/>
      <c r="DS208" s="34"/>
      <c r="DT208" s="34"/>
      <c r="DU208" s="34"/>
      <c r="DV208" s="34"/>
      <c r="DW208" s="34"/>
      <c r="DX208" s="34"/>
      <c r="DY208" s="34"/>
      <c r="DZ208" s="34"/>
      <c r="EA208" s="34"/>
      <c r="EB208" s="34"/>
      <c r="EC208" s="34"/>
      <c r="ED208" s="34"/>
      <c r="EE208" s="34"/>
      <c r="EF208" s="34"/>
      <c r="EG208" s="34"/>
      <c r="EH208" s="34"/>
      <c r="EI208" s="34"/>
      <c r="EJ208" s="34"/>
      <c r="EK208" s="34"/>
      <c r="EL208" s="34"/>
      <c r="EM208" s="34"/>
      <c r="EN208" s="34"/>
      <c r="EO208" s="34"/>
      <c r="EP208" s="34"/>
      <c r="EQ208" s="34"/>
      <c r="ER208" s="34"/>
      <c r="ES208" s="34"/>
      <c r="ET208" s="34"/>
      <c r="EU208" s="34"/>
      <c r="EV208" s="34"/>
      <c r="EW208" s="34"/>
      <c r="EX208" s="34"/>
      <c r="EY208" s="34"/>
      <c r="EZ208" s="34"/>
      <c r="FA208" s="34"/>
      <c r="FB208" s="34"/>
      <c r="FC208" s="34"/>
      <c r="FD208" s="34"/>
      <c r="FE208" s="34"/>
      <c r="FF208" s="34"/>
      <c r="FG208" s="34"/>
      <c r="FH208" s="34"/>
      <c r="FI208" s="34"/>
      <c r="FJ208" s="34"/>
      <c r="FK208" s="34"/>
      <c r="FL208" s="34"/>
      <c r="FM208" s="34"/>
      <c r="FN208" s="34"/>
      <c r="FO208" s="34"/>
      <c r="FP208" s="34"/>
      <c r="FQ208" s="34"/>
      <c r="FR208" s="34"/>
      <c r="FS208" s="34"/>
      <c r="FT208" s="34"/>
      <c r="FU208" s="34"/>
      <c r="FV208" s="34"/>
      <c r="FW208" s="34"/>
      <c r="FX208" s="34"/>
      <c r="FY208" s="34"/>
      <c r="FZ208" s="34"/>
      <c r="GA208" s="34"/>
      <c r="GB208" s="34"/>
      <c r="GC208" s="34"/>
      <c r="GD208" s="34"/>
      <c r="GE208" s="34"/>
      <c r="GF208" s="34"/>
      <c r="GG208" s="34"/>
      <c r="GH208" s="34"/>
      <c r="GI208" s="34"/>
      <c r="GJ208" s="34"/>
      <c r="GK208" s="34"/>
      <c r="GL208" s="34"/>
      <c r="GM208" s="34"/>
      <c r="GN208" s="34"/>
      <c r="GO208" s="34"/>
      <c r="GP208" s="34"/>
      <c r="GQ208" s="34"/>
      <c r="GR208" s="34"/>
      <c r="GS208" s="34"/>
      <c r="GT208" s="34"/>
      <c r="GU208" s="34"/>
      <c r="GV208" s="34"/>
      <c r="GW208" s="34"/>
      <c r="GX208" s="34"/>
      <c r="GY208" s="34"/>
      <c r="GZ208" s="34"/>
      <c r="HA208" s="34"/>
      <c r="HB208" s="34"/>
      <c r="HC208" s="34"/>
      <c r="HD208" s="34"/>
      <c r="HE208" s="34"/>
      <c r="HF208" s="34"/>
      <c r="HG208" s="34"/>
      <c r="HH208" s="34"/>
      <c r="HI208" s="34"/>
      <c r="HJ208" s="34"/>
      <c r="HK208" s="34"/>
      <c r="HL208" s="34"/>
      <c r="HM208" s="34"/>
      <c r="HN208" s="34"/>
      <c r="HO208" s="34"/>
      <c r="HP208" s="34"/>
      <c r="HQ208" s="34"/>
      <c r="HR208" s="34"/>
      <c r="HS208" s="34"/>
      <c r="HT208" s="34"/>
      <c r="HU208" s="34"/>
      <c r="HV208" s="34"/>
      <c r="HW208" s="34"/>
      <c r="HX208" s="34"/>
      <c r="HY208" s="34"/>
      <c r="HZ208" s="34"/>
      <c r="IA208" s="34"/>
      <c r="IB208" s="34"/>
      <c r="IC208" s="34"/>
      <c r="ID208" s="34"/>
      <c r="IE208" s="34"/>
      <c r="IF208" s="34"/>
      <c r="IG208" s="34"/>
      <c r="IH208" s="34"/>
      <c r="II208" s="34"/>
      <c r="IJ208" s="34"/>
      <c r="IK208" s="34"/>
      <c r="IL208" s="34"/>
      <c r="IM208" s="34"/>
      <c r="IN208" s="34"/>
      <c r="IO208" s="34"/>
      <c r="IP208" s="34"/>
      <c r="IQ208" s="34"/>
      <c r="IR208" s="34"/>
      <c r="IS208" s="34"/>
      <c r="IT208" s="34"/>
      <c r="IU208" s="34"/>
      <c r="IV208" s="34"/>
      <c r="IW208" s="34"/>
      <c r="IX208" s="34"/>
      <c r="IY208" s="34"/>
      <c r="IZ208" s="34"/>
      <c r="JA208" s="34"/>
      <c r="JB208" s="34"/>
      <c r="JC208" s="34"/>
      <c r="JD208" s="34"/>
      <c r="JE208" s="34"/>
    </row>
    <row r="209" spans="1:265" s="58" customFormat="1" ht="30" customHeight="1" x14ac:dyDescent="0.2">
      <c r="A209" s="15">
        <f>_xlfn.AGGREGATE(3,3,$AA$1:AA209)</f>
        <v>197</v>
      </c>
      <c r="B209" s="16" t="s">
        <v>1265</v>
      </c>
      <c r="C209" s="17" t="s">
        <v>103</v>
      </c>
      <c r="D209" s="11" t="s">
        <v>1266</v>
      </c>
      <c r="E209" s="18" t="s">
        <v>153</v>
      </c>
      <c r="F209" s="11" t="s">
        <v>18</v>
      </c>
      <c r="G209" s="11" t="s">
        <v>16</v>
      </c>
      <c r="H209" s="11" t="s">
        <v>42</v>
      </c>
      <c r="I209" s="15" t="s">
        <v>38</v>
      </c>
      <c r="J209" s="15">
        <v>2023</v>
      </c>
      <c r="K209" s="11" t="s">
        <v>25</v>
      </c>
      <c r="L209" s="19" t="s">
        <v>1267</v>
      </c>
      <c r="M209" s="20" t="s">
        <v>1268</v>
      </c>
      <c r="N209" s="21"/>
      <c r="O209" s="21"/>
      <c r="P209" s="15"/>
      <c r="Q209" s="11" t="s">
        <v>650</v>
      </c>
      <c r="R209" s="15"/>
      <c r="S209" s="57" t="s">
        <v>92</v>
      </c>
      <c r="T209" s="21"/>
      <c r="U209" s="12" t="s">
        <v>796</v>
      </c>
      <c r="V209" s="13">
        <f t="shared" si="6"/>
        <v>31028</v>
      </c>
      <c r="W209" s="23">
        <v>54</v>
      </c>
      <c r="X209" s="22">
        <v>7.42</v>
      </c>
      <c r="Y209" s="22">
        <v>3.06</v>
      </c>
      <c r="Z209" s="11" t="s">
        <v>25</v>
      </c>
      <c r="AA209" s="11" t="s">
        <v>1269</v>
      </c>
      <c r="AB209" s="14" t="str">
        <f t="shared" si="7"/>
        <v>Tạ Thị Phương Thúy</v>
      </c>
      <c r="AC209" s="18" t="s">
        <v>1270</v>
      </c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  <c r="DJ209" s="34"/>
      <c r="DK209" s="34"/>
      <c r="DL209" s="34"/>
      <c r="DM209" s="34"/>
      <c r="DN209" s="34"/>
      <c r="DO209" s="34"/>
      <c r="DP209" s="34"/>
      <c r="DQ209" s="34"/>
      <c r="DR209" s="34"/>
      <c r="DS209" s="34"/>
      <c r="DT209" s="34"/>
      <c r="DU209" s="34"/>
      <c r="DV209" s="34"/>
      <c r="DW209" s="34"/>
      <c r="DX209" s="34"/>
      <c r="DY209" s="34"/>
      <c r="DZ209" s="34"/>
      <c r="EA209" s="34"/>
      <c r="EB209" s="34"/>
      <c r="EC209" s="34"/>
      <c r="ED209" s="34"/>
      <c r="EE209" s="34"/>
      <c r="EF209" s="34"/>
      <c r="EG209" s="34"/>
      <c r="EH209" s="34"/>
      <c r="EI209" s="34"/>
      <c r="EJ209" s="34"/>
      <c r="EK209" s="34"/>
      <c r="EL209" s="34"/>
      <c r="EM209" s="34"/>
      <c r="EN209" s="34"/>
      <c r="EO209" s="34"/>
      <c r="EP209" s="34"/>
      <c r="EQ209" s="34"/>
      <c r="ER209" s="34"/>
      <c r="ES209" s="34"/>
      <c r="ET209" s="34"/>
      <c r="EU209" s="34"/>
      <c r="EV209" s="34"/>
      <c r="EW209" s="34"/>
      <c r="EX209" s="34"/>
      <c r="EY209" s="34"/>
      <c r="EZ209" s="34"/>
      <c r="FA209" s="34"/>
      <c r="FB209" s="34"/>
      <c r="FC209" s="34"/>
      <c r="FD209" s="34"/>
      <c r="FE209" s="34"/>
      <c r="FF209" s="34"/>
      <c r="FG209" s="34"/>
      <c r="FH209" s="34"/>
      <c r="FI209" s="34"/>
      <c r="FJ209" s="34"/>
      <c r="FK209" s="34"/>
      <c r="FL209" s="34"/>
      <c r="FM209" s="34"/>
      <c r="FN209" s="34"/>
      <c r="FO209" s="34"/>
      <c r="FP209" s="34"/>
      <c r="FQ209" s="34"/>
      <c r="FR209" s="34"/>
      <c r="FS209" s="34"/>
      <c r="FT209" s="34"/>
      <c r="FU209" s="34"/>
      <c r="FV209" s="34"/>
      <c r="FW209" s="34"/>
      <c r="FX209" s="34"/>
      <c r="FY209" s="34"/>
      <c r="FZ209" s="34"/>
      <c r="GA209" s="34"/>
      <c r="GB209" s="34"/>
      <c r="GC209" s="34"/>
      <c r="GD209" s="34"/>
      <c r="GE209" s="34"/>
      <c r="GF209" s="34"/>
      <c r="GG209" s="34"/>
      <c r="GH209" s="34"/>
      <c r="GI209" s="34"/>
      <c r="GJ209" s="34"/>
      <c r="GK209" s="34"/>
      <c r="GL209" s="34"/>
      <c r="GM209" s="34"/>
      <c r="GN209" s="34"/>
      <c r="GO209" s="34"/>
      <c r="GP209" s="34"/>
      <c r="GQ209" s="34"/>
      <c r="GR209" s="34"/>
      <c r="GS209" s="34"/>
      <c r="GT209" s="34"/>
      <c r="GU209" s="34"/>
      <c r="GV209" s="34"/>
      <c r="GW209" s="34"/>
      <c r="GX209" s="34"/>
      <c r="GY209" s="34"/>
      <c r="GZ209" s="34"/>
      <c r="HA209" s="34"/>
      <c r="HB209" s="34"/>
      <c r="HC209" s="34"/>
      <c r="HD209" s="34"/>
      <c r="HE209" s="34"/>
      <c r="HF209" s="34"/>
      <c r="HG209" s="34"/>
      <c r="HH209" s="34"/>
      <c r="HI209" s="34"/>
      <c r="HJ209" s="34"/>
      <c r="HK209" s="34"/>
      <c r="HL209" s="34"/>
      <c r="HM209" s="34"/>
      <c r="HN209" s="34"/>
      <c r="HO209" s="34"/>
      <c r="HP209" s="34"/>
      <c r="HQ209" s="34"/>
      <c r="HR209" s="34"/>
      <c r="HS209" s="34"/>
      <c r="HT209" s="34"/>
      <c r="HU209" s="34"/>
      <c r="HV209" s="34"/>
      <c r="HW209" s="34"/>
      <c r="HX209" s="34"/>
      <c r="HY209" s="34"/>
      <c r="HZ209" s="34"/>
      <c r="IA209" s="34"/>
      <c r="IB209" s="34"/>
      <c r="IC209" s="34"/>
      <c r="ID209" s="34"/>
      <c r="IE209" s="34"/>
      <c r="IF209" s="34"/>
      <c r="IG209" s="34"/>
      <c r="IH209" s="34"/>
      <c r="II209" s="34"/>
      <c r="IJ209" s="34"/>
      <c r="IK209" s="34"/>
      <c r="IL209" s="34"/>
      <c r="IM209" s="34"/>
      <c r="IN209" s="34"/>
      <c r="IO209" s="34"/>
      <c r="IP209" s="34"/>
      <c r="IQ209" s="34"/>
      <c r="IR209" s="34"/>
      <c r="IS209" s="34"/>
      <c r="IT209" s="34"/>
      <c r="IU209" s="34"/>
      <c r="IV209" s="34"/>
      <c r="IW209" s="34"/>
      <c r="IX209" s="34"/>
      <c r="IY209" s="34"/>
      <c r="IZ209" s="34"/>
      <c r="JA209" s="34"/>
      <c r="JB209" s="34"/>
      <c r="JC209" s="34"/>
      <c r="JD209" s="34"/>
      <c r="JE209" s="34"/>
    </row>
    <row r="210" spans="1:265" s="58" customFormat="1" ht="30" customHeight="1" x14ac:dyDescent="0.2">
      <c r="A210" s="15">
        <f>_xlfn.AGGREGATE(3,3,$AA$1:AA210)</f>
        <v>198</v>
      </c>
      <c r="B210" s="16" t="s">
        <v>138</v>
      </c>
      <c r="C210" s="17" t="s">
        <v>103</v>
      </c>
      <c r="D210" s="11" t="s">
        <v>1271</v>
      </c>
      <c r="E210" s="18" t="s">
        <v>26</v>
      </c>
      <c r="F210" s="11" t="s">
        <v>18</v>
      </c>
      <c r="G210" s="11" t="s">
        <v>16</v>
      </c>
      <c r="H210" s="11" t="s">
        <v>42</v>
      </c>
      <c r="I210" s="15" t="s">
        <v>38</v>
      </c>
      <c r="J210" s="15">
        <v>2023</v>
      </c>
      <c r="K210" s="11" t="s">
        <v>25</v>
      </c>
      <c r="L210" s="19" t="s">
        <v>1272</v>
      </c>
      <c r="M210" s="20" t="s">
        <v>1273</v>
      </c>
      <c r="N210" s="21"/>
      <c r="O210" s="21"/>
      <c r="P210" s="15"/>
      <c r="Q210" s="11" t="s">
        <v>650</v>
      </c>
      <c r="R210" s="15"/>
      <c r="S210" s="57" t="s">
        <v>92</v>
      </c>
      <c r="T210" s="21"/>
      <c r="U210" s="12" t="s">
        <v>796</v>
      </c>
      <c r="V210" s="13">
        <f t="shared" si="6"/>
        <v>33299</v>
      </c>
      <c r="W210" s="23">
        <v>54</v>
      </c>
      <c r="X210" s="22">
        <v>7.42</v>
      </c>
      <c r="Y210" s="22">
        <v>3.07</v>
      </c>
      <c r="Z210" s="11" t="s">
        <v>25</v>
      </c>
      <c r="AA210" s="11" t="s">
        <v>1274</v>
      </c>
      <c r="AB210" s="14" t="str">
        <f t="shared" si="7"/>
        <v>Trần Thị Thúy</v>
      </c>
      <c r="AC210" s="18" t="s">
        <v>1275</v>
      </c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34"/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  <c r="DJ210" s="34"/>
      <c r="DK210" s="34"/>
      <c r="DL210" s="34"/>
      <c r="DM210" s="34"/>
      <c r="DN210" s="34"/>
      <c r="DO210" s="34"/>
      <c r="DP210" s="34"/>
      <c r="DQ210" s="34"/>
      <c r="DR210" s="34"/>
      <c r="DS210" s="34"/>
      <c r="DT210" s="34"/>
      <c r="DU210" s="34"/>
      <c r="DV210" s="34"/>
      <c r="DW210" s="34"/>
      <c r="DX210" s="34"/>
      <c r="DY210" s="34"/>
      <c r="DZ210" s="34"/>
      <c r="EA210" s="34"/>
      <c r="EB210" s="34"/>
      <c r="EC210" s="34"/>
      <c r="ED210" s="34"/>
      <c r="EE210" s="34"/>
      <c r="EF210" s="34"/>
      <c r="EG210" s="34"/>
      <c r="EH210" s="34"/>
      <c r="EI210" s="34"/>
      <c r="EJ210" s="34"/>
      <c r="EK210" s="34"/>
      <c r="EL210" s="34"/>
      <c r="EM210" s="34"/>
      <c r="EN210" s="34"/>
      <c r="EO210" s="34"/>
      <c r="EP210" s="34"/>
      <c r="EQ210" s="34"/>
      <c r="ER210" s="34"/>
      <c r="ES210" s="34"/>
      <c r="ET210" s="34"/>
      <c r="EU210" s="34"/>
      <c r="EV210" s="34"/>
      <c r="EW210" s="34"/>
      <c r="EX210" s="34"/>
      <c r="EY210" s="34"/>
      <c r="EZ210" s="34"/>
      <c r="FA210" s="34"/>
      <c r="FB210" s="34"/>
      <c r="FC210" s="34"/>
      <c r="FD210" s="34"/>
      <c r="FE210" s="34"/>
      <c r="FF210" s="34"/>
      <c r="FG210" s="34"/>
      <c r="FH210" s="34"/>
      <c r="FI210" s="34"/>
      <c r="FJ210" s="34"/>
      <c r="FK210" s="34"/>
      <c r="FL210" s="34"/>
      <c r="FM210" s="34"/>
      <c r="FN210" s="34"/>
      <c r="FO210" s="34"/>
      <c r="FP210" s="34"/>
      <c r="FQ210" s="34"/>
      <c r="FR210" s="34"/>
      <c r="FS210" s="34"/>
      <c r="FT210" s="34"/>
      <c r="FU210" s="34"/>
      <c r="FV210" s="34"/>
      <c r="FW210" s="34"/>
      <c r="FX210" s="34"/>
      <c r="FY210" s="34"/>
      <c r="FZ210" s="34"/>
      <c r="GA210" s="34"/>
      <c r="GB210" s="34"/>
      <c r="GC210" s="34"/>
      <c r="GD210" s="34"/>
      <c r="GE210" s="34"/>
      <c r="GF210" s="34"/>
      <c r="GG210" s="34"/>
      <c r="GH210" s="34"/>
      <c r="GI210" s="34"/>
      <c r="GJ210" s="34"/>
      <c r="GK210" s="34"/>
      <c r="GL210" s="34"/>
      <c r="GM210" s="34"/>
      <c r="GN210" s="34"/>
      <c r="GO210" s="34"/>
      <c r="GP210" s="34"/>
      <c r="GQ210" s="34"/>
      <c r="GR210" s="34"/>
      <c r="GS210" s="34"/>
      <c r="GT210" s="34"/>
      <c r="GU210" s="34"/>
      <c r="GV210" s="34"/>
      <c r="GW210" s="34"/>
      <c r="GX210" s="34"/>
      <c r="GY210" s="34"/>
      <c r="GZ210" s="34"/>
      <c r="HA210" s="34"/>
      <c r="HB210" s="34"/>
      <c r="HC210" s="34"/>
      <c r="HD210" s="34"/>
      <c r="HE210" s="34"/>
      <c r="HF210" s="34"/>
      <c r="HG210" s="34"/>
      <c r="HH210" s="34"/>
      <c r="HI210" s="34"/>
      <c r="HJ210" s="34"/>
      <c r="HK210" s="34"/>
      <c r="HL210" s="34"/>
      <c r="HM210" s="34"/>
      <c r="HN210" s="34"/>
      <c r="HO210" s="34"/>
      <c r="HP210" s="34"/>
      <c r="HQ210" s="34"/>
      <c r="HR210" s="34"/>
      <c r="HS210" s="34"/>
      <c r="HT210" s="34"/>
      <c r="HU210" s="34"/>
      <c r="HV210" s="34"/>
      <c r="HW210" s="34"/>
      <c r="HX210" s="34"/>
      <c r="HY210" s="34"/>
      <c r="HZ210" s="34"/>
      <c r="IA210" s="34"/>
      <c r="IB210" s="34"/>
      <c r="IC210" s="34"/>
      <c r="ID210" s="34"/>
      <c r="IE210" s="34"/>
      <c r="IF210" s="34"/>
      <c r="IG210" s="34"/>
      <c r="IH210" s="34"/>
      <c r="II210" s="34"/>
      <c r="IJ210" s="34"/>
      <c r="IK210" s="34"/>
      <c r="IL210" s="34"/>
      <c r="IM210" s="34"/>
      <c r="IN210" s="34"/>
      <c r="IO210" s="34"/>
      <c r="IP210" s="34"/>
      <c r="IQ210" s="34"/>
      <c r="IR210" s="34"/>
      <c r="IS210" s="34"/>
      <c r="IT210" s="34"/>
      <c r="IU210" s="34"/>
      <c r="IV210" s="34"/>
      <c r="IW210" s="34"/>
      <c r="IX210" s="34"/>
      <c r="IY210" s="34"/>
      <c r="IZ210" s="34"/>
      <c r="JA210" s="34"/>
      <c r="JB210" s="34"/>
      <c r="JC210" s="34"/>
      <c r="JD210" s="34"/>
      <c r="JE210" s="34"/>
    </row>
    <row r="211" spans="1:265" s="58" customFormat="1" ht="30" customHeight="1" x14ac:dyDescent="0.2">
      <c r="A211" s="15">
        <f>_xlfn.AGGREGATE(3,3,$AA$1:AA211)</f>
        <v>199</v>
      </c>
      <c r="B211" s="16" t="s">
        <v>1276</v>
      </c>
      <c r="C211" s="17" t="s">
        <v>52</v>
      </c>
      <c r="D211" s="11" t="s">
        <v>1277</v>
      </c>
      <c r="E211" s="18" t="s">
        <v>675</v>
      </c>
      <c r="F211" s="11" t="s">
        <v>18</v>
      </c>
      <c r="G211" s="11" t="s">
        <v>16</v>
      </c>
      <c r="H211" s="11" t="s">
        <v>42</v>
      </c>
      <c r="I211" s="15" t="s">
        <v>38</v>
      </c>
      <c r="J211" s="15">
        <v>2023</v>
      </c>
      <c r="K211" s="11" t="s">
        <v>25</v>
      </c>
      <c r="L211" s="19" t="s">
        <v>1278</v>
      </c>
      <c r="M211" s="20" t="s">
        <v>1279</v>
      </c>
      <c r="N211" s="21"/>
      <c r="O211" s="21"/>
      <c r="P211" s="15"/>
      <c r="Q211" s="11" t="s">
        <v>650</v>
      </c>
      <c r="R211" s="15"/>
      <c r="S211" s="57" t="s">
        <v>92</v>
      </c>
      <c r="T211" s="21"/>
      <c r="U211" s="12" t="s">
        <v>796</v>
      </c>
      <c r="V211" s="13">
        <f t="shared" si="6"/>
        <v>32588</v>
      </c>
      <c r="W211" s="23">
        <v>54</v>
      </c>
      <c r="X211" s="22">
        <v>7.54</v>
      </c>
      <c r="Y211" s="22">
        <v>3.11</v>
      </c>
      <c r="Z211" s="11" t="s">
        <v>25</v>
      </c>
      <c r="AA211" s="11" t="s">
        <v>1280</v>
      </c>
      <c r="AB211" s="14" t="str">
        <f t="shared" si="7"/>
        <v>Bùi Thùy Trang</v>
      </c>
      <c r="AC211" s="18" t="s">
        <v>1281</v>
      </c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34"/>
      <c r="CG211" s="34"/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  <c r="DJ211" s="34"/>
      <c r="DK211" s="34"/>
      <c r="DL211" s="34"/>
      <c r="DM211" s="34"/>
      <c r="DN211" s="34"/>
      <c r="DO211" s="34"/>
      <c r="DP211" s="34"/>
      <c r="DQ211" s="34"/>
      <c r="DR211" s="34"/>
      <c r="DS211" s="34"/>
      <c r="DT211" s="34"/>
      <c r="DU211" s="34"/>
      <c r="DV211" s="34"/>
      <c r="DW211" s="34"/>
      <c r="DX211" s="34"/>
      <c r="DY211" s="34"/>
      <c r="DZ211" s="34"/>
      <c r="EA211" s="34"/>
      <c r="EB211" s="34"/>
      <c r="EC211" s="34"/>
      <c r="ED211" s="34"/>
      <c r="EE211" s="34"/>
      <c r="EF211" s="34"/>
      <c r="EG211" s="34"/>
      <c r="EH211" s="34"/>
      <c r="EI211" s="34"/>
      <c r="EJ211" s="34"/>
      <c r="EK211" s="34"/>
      <c r="EL211" s="34"/>
      <c r="EM211" s="34"/>
      <c r="EN211" s="34"/>
      <c r="EO211" s="34"/>
      <c r="EP211" s="34"/>
      <c r="EQ211" s="34"/>
      <c r="ER211" s="34"/>
      <c r="ES211" s="34"/>
      <c r="ET211" s="34"/>
      <c r="EU211" s="34"/>
      <c r="EV211" s="34"/>
      <c r="EW211" s="34"/>
      <c r="EX211" s="34"/>
      <c r="EY211" s="34"/>
      <c r="EZ211" s="34"/>
      <c r="FA211" s="34"/>
      <c r="FB211" s="34"/>
      <c r="FC211" s="34"/>
      <c r="FD211" s="34"/>
      <c r="FE211" s="34"/>
      <c r="FF211" s="34"/>
      <c r="FG211" s="34"/>
      <c r="FH211" s="34"/>
      <c r="FI211" s="34"/>
      <c r="FJ211" s="34"/>
      <c r="FK211" s="34"/>
      <c r="FL211" s="34"/>
      <c r="FM211" s="34"/>
      <c r="FN211" s="34"/>
      <c r="FO211" s="34"/>
      <c r="FP211" s="34"/>
      <c r="FQ211" s="34"/>
      <c r="FR211" s="34"/>
      <c r="FS211" s="34"/>
      <c r="FT211" s="34"/>
      <c r="FU211" s="34"/>
      <c r="FV211" s="34"/>
      <c r="FW211" s="34"/>
      <c r="FX211" s="34"/>
      <c r="FY211" s="34"/>
      <c r="FZ211" s="34"/>
      <c r="GA211" s="34"/>
      <c r="GB211" s="34"/>
      <c r="GC211" s="34"/>
      <c r="GD211" s="34"/>
      <c r="GE211" s="34"/>
      <c r="GF211" s="34"/>
      <c r="GG211" s="34"/>
      <c r="GH211" s="34"/>
      <c r="GI211" s="34"/>
      <c r="GJ211" s="34"/>
      <c r="GK211" s="34"/>
      <c r="GL211" s="34"/>
      <c r="GM211" s="34"/>
      <c r="GN211" s="34"/>
      <c r="GO211" s="34"/>
      <c r="GP211" s="34"/>
      <c r="GQ211" s="34"/>
      <c r="GR211" s="34"/>
      <c r="GS211" s="34"/>
      <c r="GT211" s="34"/>
      <c r="GU211" s="34"/>
      <c r="GV211" s="34"/>
      <c r="GW211" s="34"/>
      <c r="GX211" s="34"/>
      <c r="GY211" s="34"/>
      <c r="GZ211" s="34"/>
      <c r="HA211" s="34"/>
      <c r="HB211" s="34"/>
      <c r="HC211" s="34"/>
      <c r="HD211" s="34"/>
      <c r="HE211" s="34"/>
      <c r="HF211" s="34"/>
      <c r="HG211" s="34"/>
      <c r="HH211" s="34"/>
      <c r="HI211" s="34"/>
      <c r="HJ211" s="34"/>
      <c r="HK211" s="34"/>
      <c r="HL211" s="34"/>
      <c r="HM211" s="34"/>
      <c r="HN211" s="34"/>
      <c r="HO211" s="34"/>
      <c r="HP211" s="34"/>
      <c r="HQ211" s="34"/>
      <c r="HR211" s="34"/>
      <c r="HS211" s="34"/>
      <c r="HT211" s="34"/>
      <c r="HU211" s="34"/>
      <c r="HV211" s="34"/>
      <c r="HW211" s="34"/>
      <c r="HX211" s="34"/>
      <c r="HY211" s="34"/>
      <c r="HZ211" s="34"/>
      <c r="IA211" s="34"/>
      <c r="IB211" s="34"/>
      <c r="IC211" s="34"/>
      <c r="ID211" s="34"/>
      <c r="IE211" s="34"/>
      <c r="IF211" s="34"/>
      <c r="IG211" s="34"/>
      <c r="IH211" s="34"/>
      <c r="II211" s="34"/>
      <c r="IJ211" s="34"/>
      <c r="IK211" s="34"/>
      <c r="IL211" s="34"/>
      <c r="IM211" s="34"/>
      <c r="IN211" s="34"/>
      <c r="IO211" s="34"/>
      <c r="IP211" s="34"/>
      <c r="IQ211" s="34"/>
      <c r="IR211" s="34"/>
      <c r="IS211" s="34"/>
      <c r="IT211" s="34"/>
      <c r="IU211" s="34"/>
      <c r="IV211" s="34"/>
      <c r="IW211" s="34"/>
      <c r="IX211" s="34"/>
      <c r="IY211" s="34"/>
      <c r="IZ211" s="34"/>
      <c r="JA211" s="34"/>
      <c r="JB211" s="34"/>
      <c r="JC211" s="34"/>
      <c r="JD211" s="34"/>
      <c r="JE211" s="34"/>
    </row>
    <row r="212" spans="1:265" s="58" customFormat="1" ht="30" customHeight="1" x14ac:dyDescent="0.2">
      <c r="A212" s="15">
        <f>_xlfn.AGGREGATE(3,3,$AA$1:AA212)</f>
        <v>200</v>
      </c>
      <c r="B212" s="16" t="s">
        <v>1282</v>
      </c>
      <c r="C212" s="17" t="s">
        <v>52</v>
      </c>
      <c r="D212" s="11" t="s">
        <v>1283</v>
      </c>
      <c r="E212" s="18" t="s">
        <v>112</v>
      </c>
      <c r="F212" s="11" t="s">
        <v>18</v>
      </c>
      <c r="G212" s="11" t="s">
        <v>16</v>
      </c>
      <c r="H212" s="11" t="s">
        <v>42</v>
      </c>
      <c r="I212" s="15" t="s">
        <v>38</v>
      </c>
      <c r="J212" s="15">
        <v>2023</v>
      </c>
      <c r="K212" s="11" t="s">
        <v>25</v>
      </c>
      <c r="L212" s="19" t="s">
        <v>1284</v>
      </c>
      <c r="M212" s="20" t="s">
        <v>1285</v>
      </c>
      <c r="N212" s="21"/>
      <c r="O212" s="21"/>
      <c r="P212" s="15"/>
      <c r="Q212" s="11" t="s">
        <v>650</v>
      </c>
      <c r="R212" s="15"/>
      <c r="S212" s="57" t="s">
        <v>92</v>
      </c>
      <c r="T212" s="21"/>
      <c r="U212" s="12" t="s">
        <v>796</v>
      </c>
      <c r="V212" s="13">
        <f t="shared" si="6"/>
        <v>33673</v>
      </c>
      <c r="W212" s="23">
        <v>54</v>
      </c>
      <c r="X212" s="22">
        <v>7.4</v>
      </c>
      <c r="Y212" s="22">
        <v>3.06</v>
      </c>
      <c r="Z212" s="11" t="s">
        <v>25</v>
      </c>
      <c r="AA212" s="11" t="s">
        <v>1286</v>
      </c>
      <c r="AB212" s="14" t="str">
        <f t="shared" si="7"/>
        <v>Vũ Thị Thu Trang</v>
      </c>
      <c r="AC212" s="18" t="s">
        <v>1287</v>
      </c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  <c r="DJ212" s="34"/>
      <c r="DK212" s="34"/>
      <c r="DL212" s="34"/>
      <c r="DM212" s="34"/>
      <c r="DN212" s="34"/>
      <c r="DO212" s="34"/>
      <c r="DP212" s="34"/>
      <c r="DQ212" s="34"/>
      <c r="DR212" s="34"/>
      <c r="DS212" s="34"/>
      <c r="DT212" s="34"/>
      <c r="DU212" s="34"/>
      <c r="DV212" s="34"/>
      <c r="DW212" s="34"/>
      <c r="DX212" s="34"/>
      <c r="DY212" s="34"/>
      <c r="DZ212" s="34"/>
      <c r="EA212" s="34"/>
      <c r="EB212" s="34"/>
      <c r="EC212" s="34"/>
      <c r="ED212" s="34"/>
      <c r="EE212" s="34"/>
      <c r="EF212" s="34"/>
      <c r="EG212" s="34"/>
      <c r="EH212" s="34"/>
      <c r="EI212" s="34"/>
      <c r="EJ212" s="34"/>
      <c r="EK212" s="34"/>
      <c r="EL212" s="34"/>
      <c r="EM212" s="34"/>
      <c r="EN212" s="34"/>
      <c r="EO212" s="34"/>
      <c r="EP212" s="34"/>
      <c r="EQ212" s="34"/>
      <c r="ER212" s="34"/>
      <c r="ES212" s="34"/>
      <c r="ET212" s="34"/>
      <c r="EU212" s="34"/>
      <c r="EV212" s="34"/>
      <c r="EW212" s="34"/>
      <c r="EX212" s="34"/>
      <c r="EY212" s="34"/>
      <c r="EZ212" s="34"/>
      <c r="FA212" s="34"/>
      <c r="FB212" s="34"/>
      <c r="FC212" s="34"/>
      <c r="FD212" s="34"/>
      <c r="FE212" s="34"/>
      <c r="FF212" s="34"/>
      <c r="FG212" s="34"/>
      <c r="FH212" s="34"/>
      <c r="FI212" s="34"/>
      <c r="FJ212" s="34"/>
      <c r="FK212" s="34"/>
      <c r="FL212" s="34"/>
      <c r="FM212" s="34"/>
      <c r="FN212" s="34"/>
      <c r="FO212" s="34"/>
      <c r="FP212" s="34"/>
      <c r="FQ212" s="34"/>
      <c r="FR212" s="34"/>
      <c r="FS212" s="34"/>
      <c r="FT212" s="34"/>
      <c r="FU212" s="34"/>
      <c r="FV212" s="34"/>
      <c r="FW212" s="34"/>
      <c r="FX212" s="34"/>
      <c r="FY212" s="34"/>
      <c r="FZ212" s="34"/>
      <c r="GA212" s="34"/>
      <c r="GB212" s="34"/>
      <c r="GC212" s="34"/>
      <c r="GD212" s="34"/>
      <c r="GE212" s="34"/>
      <c r="GF212" s="34"/>
      <c r="GG212" s="34"/>
      <c r="GH212" s="34"/>
      <c r="GI212" s="34"/>
      <c r="GJ212" s="34"/>
      <c r="GK212" s="34"/>
      <c r="GL212" s="34"/>
      <c r="GM212" s="34"/>
      <c r="GN212" s="34"/>
      <c r="GO212" s="34"/>
      <c r="GP212" s="34"/>
      <c r="GQ212" s="34"/>
      <c r="GR212" s="34"/>
      <c r="GS212" s="34"/>
      <c r="GT212" s="34"/>
      <c r="GU212" s="34"/>
      <c r="GV212" s="34"/>
      <c r="GW212" s="34"/>
      <c r="GX212" s="34"/>
      <c r="GY212" s="34"/>
      <c r="GZ212" s="34"/>
      <c r="HA212" s="34"/>
      <c r="HB212" s="34"/>
      <c r="HC212" s="34"/>
      <c r="HD212" s="34"/>
      <c r="HE212" s="34"/>
      <c r="HF212" s="34"/>
      <c r="HG212" s="34"/>
      <c r="HH212" s="34"/>
      <c r="HI212" s="34"/>
      <c r="HJ212" s="34"/>
      <c r="HK212" s="34"/>
      <c r="HL212" s="34"/>
      <c r="HM212" s="34"/>
      <c r="HN212" s="34"/>
      <c r="HO212" s="34"/>
      <c r="HP212" s="34"/>
      <c r="HQ212" s="34"/>
      <c r="HR212" s="34"/>
      <c r="HS212" s="34"/>
      <c r="HT212" s="34"/>
      <c r="HU212" s="34"/>
      <c r="HV212" s="34"/>
      <c r="HW212" s="34"/>
      <c r="HX212" s="34"/>
      <c r="HY212" s="34"/>
      <c r="HZ212" s="34"/>
      <c r="IA212" s="34"/>
      <c r="IB212" s="34"/>
      <c r="IC212" s="34"/>
      <c r="ID212" s="34"/>
      <c r="IE212" s="34"/>
      <c r="IF212" s="34"/>
      <c r="IG212" s="34"/>
      <c r="IH212" s="34"/>
      <c r="II212" s="34"/>
      <c r="IJ212" s="34"/>
      <c r="IK212" s="34"/>
      <c r="IL212" s="34"/>
      <c r="IM212" s="34"/>
      <c r="IN212" s="34"/>
      <c r="IO212" s="34"/>
      <c r="IP212" s="34"/>
      <c r="IQ212" s="34"/>
      <c r="IR212" s="34"/>
      <c r="IS212" s="34"/>
      <c r="IT212" s="34"/>
      <c r="IU212" s="34"/>
      <c r="IV212" s="34"/>
      <c r="IW212" s="34"/>
      <c r="IX212" s="34"/>
      <c r="IY212" s="34"/>
      <c r="IZ212" s="34"/>
      <c r="JA212" s="34"/>
      <c r="JB212" s="34"/>
      <c r="JC212" s="34"/>
      <c r="JD212" s="34"/>
      <c r="JE212" s="34"/>
    </row>
    <row r="213" spans="1:265" s="58" customFormat="1" ht="30" customHeight="1" x14ac:dyDescent="0.2">
      <c r="A213" s="15">
        <f>_xlfn.AGGREGATE(3,3,$AA$1:AA213)</f>
        <v>201</v>
      </c>
      <c r="B213" s="16" t="s">
        <v>1288</v>
      </c>
      <c r="C213" s="17" t="s">
        <v>1289</v>
      </c>
      <c r="D213" s="11" t="s">
        <v>1290</v>
      </c>
      <c r="E213" s="18" t="s">
        <v>112</v>
      </c>
      <c r="F213" s="11" t="s">
        <v>18</v>
      </c>
      <c r="G213" s="11" t="s">
        <v>22</v>
      </c>
      <c r="H213" s="11" t="s">
        <v>42</v>
      </c>
      <c r="I213" s="15" t="s">
        <v>38</v>
      </c>
      <c r="J213" s="15">
        <v>2023</v>
      </c>
      <c r="K213" s="11" t="s">
        <v>25</v>
      </c>
      <c r="L213" s="19" t="s">
        <v>1291</v>
      </c>
      <c r="M213" s="20" t="s">
        <v>1292</v>
      </c>
      <c r="N213" s="21"/>
      <c r="O213" s="21"/>
      <c r="P213" s="15"/>
      <c r="Q213" s="11" t="s">
        <v>650</v>
      </c>
      <c r="R213" s="15"/>
      <c r="S213" s="57" t="s">
        <v>92</v>
      </c>
      <c r="T213" s="21"/>
      <c r="U213" s="12" t="s">
        <v>796</v>
      </c>
      <c r="V213" s="13">
        <f t="shared" si="6"/>
        <v>30877</v>
      </c>
      <c r="W213" s="23">
        <v>54</v>
      </c>
      <c r="X213" s="22">
        <v>7.31</v>
      </c>
      <c r="Y213" s="22">
        <v>2.99</v>
      </c>
      <c r="Z213" s="11" t="s">
        <v>25</v>
      </c>
      <c r="AA213" s="11" t="s">
        <v>1293</v>
      </c>
      <c r="AB213" s="14" t="str">
        <f t="shared" si="7"/>
        <v>Lường Thị Út</v>
      </c>
      <c r="AC213" s="18" t="s">
        <v>1294</v>
      </c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34"/>
      <c r="CD213" s="34"/>
      <c r="CE213" s="34"/>
      <c r="CF213" s="34"/>
      <c r="CG213" s="34"/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34"/>
      <c r="DH213" s="34"/>
      <c r="DI213" s="34"/>
      <c r="DJ213" s="34"/>
      <c r="DK213" s="34"/>
      <c r="DL213" s="34"/>
      <c r="DM213" s="34"/>
      <c r="DN213" s="34"/>
      <c r="DO213" s="34"/>
      <c r="DP213" s="34"/>
      <c r="DQ213" s="34"/>
      <c r="DR213" s="34"/>
      <c r="DS213" s="34"/>
      <c r="DT213" s="34"/>
      <c r="DU213" s="34"/>
      <c r="DV213" s="34"/>
      <c r="DW213" s="34"/>
      <c r="DX213" s="34"/>
      <c r="DY213" s="34"/>
      <c r="DZ213" s="34"/>
      <c r="EA213" s="34"/>
      <c r="EB213" s="34"/>
      <c r="EC213" s="34"/>
      <c r="ED213" s="34"/>
      <c r="EE213" s="34"/>
      <c r="EF213" s="34"/>
      <c r="EG213" s="34"/>
      <c r="EH213" s="34"/>
      <c r="EI213" s="34"/>
      <c r="EJ213" s="34"/>
      <c r="EK213" s="34"/>
      <c r="EL213" s="34"/>
      <c r="EM213" s="34"/>
      <c r="EN213" s="34"/>
      <c r="EO213" s="34"/>
      <c r="EP213" s="34"/>
      <c r="EQ213" s="34"/>
      <c r="ER213" s="34"/>
      <c r="ES213" s="34"/>
      <c r="ET213" s="34"/>
      <c r="EU213" s="34"/>
      <c r="EV213" s="34"/>
      <c r="EW213" s="34"/>
      <c r="EX213" s="34"/>
      <c r="EY213" s="34"/>
      <c r="EZ213" s="34"/>
      <c r="FA213" s="34"/>
      <c r="FB213" s="34"/>
      <c r="FC213" s="34"/>
      <c r="FD213" s="34"/>
      <c r="FE213" s="34"/>
      <c r="FF213" s="34"/>
      <c r="FG213" s="34"/>
      <c r="FH213" s="34"/>
      <c r="FI213" s="34"/>
      <c r="FJ213" s="34"/>
      <c r="FK213" s="34"/>
      <c r="FL213" s="34"/>
      <c r="FM213" s="34"/>
      <c r="FN213" s="34"/>
      <c r="FO213" s="34"/>
      <c r="FP213" s="34"/>
      <c r="FQ213" s="34"/>
      <c r="FR213" s="34"/>
      <c r="FS213" s="34"/>
      <c r="FT213" s="34"/>
      <c r="FU213" s="34"/>
      <c r="FV213" s="34"/>
      <c r="FW213" s="34"/>
      <c r="FX213" s="34"/>
      <c r="FY213" s="34"/>
      <c r="FZ213" s="34"/>
      <c r="GA213" s="34"/>
      <c r="GB213" s="34"/>
      <c r="GC213" s="34"/>
      <c r="GD213" s="34"/>
      <c r="GE213" s="34"/>
      <c r="GF213" s="34"/>
      <c r="GG213" s="34"/>
      <c r="GH213" s="34"/>
      <c r="GI213" s="34"/>
      <c r="GJ213" s="34"/>
      <c r="GK213" s="34"/>
      <c r="GL213" s="34"/>
      <c r="GM213" s="34"/>
      <c r="GN213" s="34"/>
      <c r="GO213" s="34"/>
      <c r="GP213" s="34"/>
      <c r="GQ213" s="34"/>
      <c r="GR213" s="34"/>
      <c r="GS213" s="34"/>
      <c r="GT213" s="34"/>
      <c r="GU213" s="34"/>
      <c r="GV213" s="34"/>
      <c r="GW213" s="34"/>
      <c r="GX213" s="34"/>
      <c r="GY213" s="34"/>
      <c r="GZ213" s="34"/>
      <c r="HA213" s="34"/>
      <c r="HB213" s="34"/>
      <c r="HC213" s="34"/>
      <c r="HD213" s="34"/>
      <c r="HE213" s="34"/>
      <c r="HF213" s="34"/>
      <c r="HG213" s="34"/>
      <c r="HH213" s="34"/>
      <c r="HI213" s="34"/>
      <c r="HJ213" s="34"/>
      <c r="HK213" s="34"/>
      <c r="HL213" s="34"/>
      <c r="HM213" s="34"/>
      <c r="HN213" s="34"/>
      <c r="HO213" s="34"/>
      <c r="HP213" s="34"/>
      <c r="HQ213" s="34"/>
      <c r="HR213" s="34"/>
      <c r="HS213" s="34"/>
      <c r="HT213" s="34"/>
      <c r="HU213" s="34"/>
      <c r="HV213" s="34"/>
      <c r="HW213" s="34"/>
      <c r="HX213" s="34"/>
      <c r="HY213" s="34"/>
      <c r="HZ213" s="34"/>
      <c r="IA213" s="34"/>
      <c r="IB213" s="34"/>
      <c r="IC213" s="34"/>
      <c r="ID213" s="34"/>
      <c r="IE213" s="34"/>
      <c r="IF213" s="34"/>
      <c r="IG213" s="34"/>
      <c r="IH213" s="34"/>
      <c r="II213" s="34"/>
      <c r="IJ213" s="34"/>
      <c r="IK213" s="34"/>
      <c r="IL213" s="34"/>
      <c r="IM213" s="34"/>
      <c r="IN213" s="34"/>
      <c r="IO213" s="34"/>
      <c r="IP213" s="34"/>
      <c r="IQ213" s="34"/>
      <c r="IR213" s="34"/>
      <c r="IS213" s="34"/>
      <c r="IT213" s="34"/>
      <c r="IU213" s="34"/>
      <c r="IV213" s="34"/>
      <c r="IW213" s="34"/>
      <c r="IX213" s="34"/>
      <c r="IY213" s="34"/>
      <c r="IZ213" s="34"/>
      <c r="JA213" s="34"/>
      <c r="JB213" s="34"/>
      <c r="JC213" s="34"/>
      <c r="JD213" s="34"/>
      <c r="JE213" s="34"/>
    </row>
    <row r="214" spans="1:265" s="58" customFormat="1" ht="30" customHeight="1" x14ac:dyDescent="0.2">
      <c r="A214" s="15">
        <f>_xlfn.AGGREGATE(3,3,$AA$1:AA214)</f>
        <v>202</v>
      </c>
      <c r="B214" s="16" t="s">
        <v>246</v>
      </c>
      <c r="C214" s="17" t="s">
        <v>37</v>
      </c>
      <c r="D214" s="11" t="s">
        <v>1295</v>
      </c>
      <c r="E214" s="18" t="s">
        <v>153</v>
      </c>
      <c r="F214" s="11" t="s">
        <v>18</v>
      </c>
      <c r="G214" s="11" t="s">
        <v>16</v>
      </c>
      <c r="H214" s="11" t="s">
        <v>42</v>
      </c>
      <c r="I214" s="15" t="s">
        <v>38</v>
      </c>
      <c r="J214" s="15">
        <v>2023</v>
      </c>
      <c r="K214" s="11" t="s">
        <v>25</v>
      </c>
      <c r="L214" s="19" t="s">
        <v>1296</v>
      </c>
      <c r="M214" s="20" t="s">
        <v>1297</v>
      </c>
      <c r="N214" s="21"/>
      <c r="O214" s="21"/>
      <c r="P214" s="15"/>
      <c r="Q214" s="11" t="s">
        <v>650</v>
      </c>
      <c r="R214" s="15"/>
      <c r="S214" s="57" t="s">
        <v>92</v>
      </c>
      <c r="T214" s="21"/>
      <c r="U214" s="12" t="s">
        <v>796</v>
      </c>
      <c r="V214" s="13">
        <f t="shared" si="6"/>
        <v>36338</v>
      </c>
      <c r="W214" s="23">
        <v>54</v>
      </c>
      <c r="X214" s="22">
        <v>7.11</v>
      </c>
      <c r="Y214" s="22">
        <v>2.85</v>
      </c>
      <c r="Z214" s="11" t="s">
        <v>25</v>
      </c>
      <c r="AA214" s="11" t="s">
        <v>1298</v>
      </c>
      <c r="AB214" s="14" t="str">
        <f t="shared" si="7"/>
        <v>Nguyễn Hải Vân</v>
      </c>
      <c r="AC214" s="18" t="s">
        <v>1299</v>
      </c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34"/>
      <c r="CD214" s="34"/>
      <c r="CE214" s="34"/>
      <c r="CF214" s="34"/>
      <c r="CG214" s="34"/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34"/>
      <c r="DH214" s="34"/>
      <c r="DI214" s="34"/>
      <c r="DJ214" s="34"/>
      <c r="DK214" s="34"/>
      <c r="DL214" s="34"/>
      <c r="DM214" s="34"/>
      <c r="DN214" s="34"/>
      <c r="DO214" s="34"/>
      <c r="DP214" s="34"/>
      <c r="DQ214" s="34"/>
      <c r="DR214" s="34"/>
      <c r="DS214" s="34"/>
      <c r="DT214" s="34"/>
      <c r="DU214" s="34"/>
      <c r="DV214" s="34"/>
      <c r="DW214" s="34"/>
      <c r="DX214" s="34"/>
      <c r="DY214" s="34"/>
      <c r="DZ214" s="34"/>
      <c r="EA214" s="34"/>
      <c r="EB214" s="34"/>
      <c r="EC214" s="34"/>
      <c r="ED214" s="34"/>
      <c r="EE214" s="34"/>
      <c r="EF214" s="34"/>
      <c r="EG214" s="34"/>
      <c r="EH214" s="34"/>
      <c r="EI214" s="34"/>
      <c r="EJ214" s="34"/>
      <c r="EK214" s="34"/>
      <c r="EL214" s="34"/>
      <c r="EM214" s="34"/>
      <c r="EN214" s="34"/>
      <c r="EO214" s="34"/>
      <c r="EP214" s="34"/>
      <c r="EQ214" s="34"/>
      <c r="ER214" s="34"/>
      <c r="ES214" s="34"/>
      <c r="ET214" s="34"/>
      <c r="EU214" s="34"/>
      <c r="EV214" s="34"/>
      <c r="EW214" s="34"/>
      <c r="EX214" s="34"/>
      <c r="EY214" s="34"/>
      <c r="EZ214" s="34"/>
      <c r="FA214" s="34"/>
      <c r="FB214" s="34"/>
      <c r="FC214" s="34"/>
      <c r="FD214" s="34"/>
      <c r="FE214" s="34"/>
      <c r="FF214" s="34"/>
      <c r="FG214" s="34"/>
      <c r="FH214" s="34"/>
      <c r="FI214" s="34"/>
      <c r="FJ214" s="34"/>
      <c r="FK214" s="34"/>
      <c r="FL214" s="34"/>
      <c r="FM214" s="34"/>
      <c r="FN214" s="34"/>
      <c r="FO214" s="34"/>
      <c r="FP214" s="34"/>
      <c r="FQ214" s="34"/>
      <c r="FR214" s="34"/>
      <c r="FS214" s="34"/>
      <c r="FT214" s="34"/>
      <c r="FU214" s="34"/>
      <c r="FV214" s="34"/>
      <c r="FW214" s="34"/>
      <c r="FX214" s="34"/>
      <c r="FY214" s="34"/>
      <c r="FZ214" s="34"/>
      <c r="GA214" s="34"/>
      <c r="GB214" s="34"/>
      <c r="GC214" s="34"/>
      <c r="GD214" s="34"/>
      <c r="GE214" s="34"/>
      <c r="GF214" s="34"/>
      <c r="GG214" s="34"/>
      <c r="GH214" s="34"/>
      <c r="GI214" s="34"/>
      <c r="GJ214" s="34"/>
      <c r="GK214" s="34"/>
      <c r="GL214" s="34"/>
      <c r="GM214" s="34"/>
      <c r="GN214" s="34"/>
      <c r="GO214" s="34"/>
      <c r="GP214" s="34"/>
      <c r="GQ214" s="34"/>
      <c r="GR214" s="34"/>
      <c r="GS214" s="34"/>
      <c r="GT214" s="34"/>
      <c r="GU214" s="34"/>
      <c r="GV214" s="34"/>
      <c r="GW214" s="34"/>
      <c r="GX214" s="34"/>
      <c r="GY214" s="34"/>
      <c r="GZ214" s="34"/>
      <c r="HA214" s="34"/>
      <c r="HB214" s="34"/>
      <c r="HC214" s="34"/>
      <c r="HD214" s="34"/>
      <c r="HE214" s="34"/>
      <c r="HF214" s="34"/>
      <c r="HG214" s="34"/>
      <c r="HH214" s="34"/>
      <c r="HI214" s="34"/>
      <c r="HJ214" s="34"/>
      <c r="HK214" s="34"/>
      <c r="HL214" s="34"/>
      <c r="HM214" s="34"/>
      <c r="HN214" s="34"/>
      <c r="HO214" s="34"/>
      <c r="HP214" s="34"/>
      <c r="HQ214" s="34"/>
      <c r="HR214" s="34"/>
      <c r="HS214" s="34"/>
      <c r="HT214" s="34"/>
      <c r="HU214" s="34"/>
      <c r="HV214" s="34"/>
      <c r="HW214" s="34"/>
      <c r="HX214" s="34"/>
      <c r="HY214" s="34"/>
      <c r="HZ214" s="34"/>
      <c r="IA214" s="34"/>
      <c r="IB214" s="34"/>
      <c r="IC214" s="34"/>
      <c r="ID214" s="34"/>
      <c r="IE214" s="34"/>
      <c r="IF214" s="34"/>
      <c r="IG214" s="34"/>
      <c r="IH214" s="34"/>
      <c r="II214" s="34"/>
      <c r="IJ214" s="34"/>
      <c r="IK214" s="34"/>
      <c r="IL214" s="34"/>
      <c r="IM214" s="34"/>
      <c r="IN214" s="34"/>
      <c r="IO214" s="34"/>
      <c r="IP214" s="34"/>
      <c r="IQ214" s="34"/>
      <c r="IR214" s="34"/>
      <c r="IS214" s="34"/>
      <c r="IT214" s="34"/>
      <c r="IU214" s="34"/>
      <c r="IV214" s="34"/>
      <c r="IW214" s="34"/>
      <c r="IX214" s="34"/>
      <c r="IY214" s="34"/>
      <c r="IZ214" s="34"/>
      <c r="JA214" s="34"/>
      <c r="JB214" s="34"/>
      <c r="JC214" s="34"/>
      <c r="JD214" s="34"/>
      <c r="JE214" s="34"/>
    </row>
    <row r="215" spans="1:265" s="58" customFormat="1" ht="30" customHeight="1" x14ac:dyDescent="0.2">
      <c r="A215" s="15">
        <f>_xlfn.AGGREGATE(3,3,$AA$1:AA215)</f>
        <v>203</v>
      </c>
      <c r="B215" s="16" t="s">
        <v>1300</v>
      </c>
      <c r="C215" s="17" t="s">
        <v>1301</v>
      </c>
      <c r="D215" s="11" t="s">
        <v>1302</v>
      </c>
      <c r="E215" s="18" t="s">
        <v>215</v>
      </c>
      <c r="F215" s="11" t="s">
        <v>21</v>
      </c>
      <c r="G215" s="11" t="s">
        <v>223</v>
      </c>
      <c r="H215" s="11" t="s">
        <v>42</v>
      </c>
      <c r="I215" s="15" t="s">
        <v>38</v>
      </c>
      <c r="J215" s="15">
        <v>2023</v>
      </c>
      <c r="K215" s="11" t="s">
        <v>25</v>
      </c>
      <c r="L215" s="19" t="s">
        <v>1303</v>
      </c>
      <c r="M215" s="20" t="s">
        <v>1304</v>
      </c>
      <c r="N215" s="21"/>
      <c r="O215" s="21"/>
      <c r="P215" s="15"/>
      <c r="Q215" s="11" t="s">
        <v>650</v>
      </c>
      <c r="R215" s="15"/>
      <c r="S215" s="57" t="s">
        <v>92</v>
      </c>
      <c r="T215" s="21"/>
      <c r="U215" s="12" t="s">
        <v>796</v>
      </c>
      <c r="V215" s="13">
        <f t="shared" si="6"/>
        <v>32618</v>
      </c>
      <c r="W215" s="23">
        <v>54</v>
      </c>
      <c r="X215" s="22">
        <v>7.22</v>
      </c>
      <c r="Y215" s="22">
        <v>2.97</v>
      </c>
      <c r="Z215" s="11" t="s">
        <v>25</v>
      </c>
      <c r="AA215" s="11" t="s">
        <v>1305</v>
      </c>
      <c r="AB215" s="14" t="str">
        <f t="shared" si="7"/>
        <v>Lương Quang Vọng</v>
      </c>
      <c r="AC215" s="18" t="s">
        <v>1306</v>
      </c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34"/>
      <c r="EZ215" s="34"/>
      <c r="FA215" s="34"/>
      <c r="FB215" s="34"/>
      <c r="FC215" s="34"/>
      <c r="FD215" s="34"/>
      <c r="FE215" s="34"/>
      <c r="FF215" s="34"/>
      <c r="FG215" s="34"/>
      <c r="FH215" s="34"/>
      <c r="FI215" s="34"/>
      <c r="FJ215" s="34"/>
      <c r="FK215" s="34"/>
      <c r="FL215" s="34"/>
      <c r="FM215" s="34"/>
      <c r="FN215" s="34"/>
      <c r="FO215" s="34"/>
      <c r="FP215" s="34"/>
      <c r="FQ215" s="34"/>
      <c r="FR215" s="34"/>
      <c r="FS215" s="34"/>
      <c r="FT215" s="34"/>
      <c r="FU215" s="34"/>
      <c r="FV215" s="34"/>
      <c r="FW215" s="34"/>
      <c r="FX215" s="34"/>
      <c r="FY215" s="34"/>
      <c r="FZ215" s="34"/>
      <c r="GA215" s="34"/>
      <c r="GB215" s="34"/>
      <c r="GC215" s="34"/>
      <c r="GD215" s="34"/>
      <c r="GE215" s="34"/>
      <c r="GF215" s="34"/>
      <c r="GG215" s="34"/>
      <c r="GH215" s="34"/>
      <c r="GI215" s="34"/>
      <c r="GJ215" s="34"/>
      <c r="GK215" s="34"/>
      <c r="GL215" s="34"/>
      <c r="GM215" s="34"/>
      <c r="GN215" s="34"/>
      <c r="GO215" s="34"/>
      <c r="GP215" s="34"/>
      <c r="GQ215" s="34"/>
      <c r="GR215" s="34"/>
      <c r="GS215" s="34"/>
      <c r="GT215" s="34"/>
      <c r="GU215" s="34"/>
      <c r="GV215" s="34"/>
      <c r="GW215" s="34"/>
      <c r="GX215" s="34"/>
      <c r="GY215" s="34"/>
      <c r="GZ215" s="34"/>
      <c r="HA215" s="34"/>
      <c r="HB215" s="34"/>
      <c r="HC215" s="34"/>
      <c r="HD215" s="34"/>
      <c r="HE215" s="34"/>
      <c r="HF215" s="34"/>
      <c r="HG215" s="34"/>
      <c r="HH215" s="34"/>
      <c r="HI215" s="34"/>
      <c r="HJ215" s="34"/>
      <c r="HK215" s="34"/>
      <c r="HL215" s="34"/>
      <c r="HM215" s="34"/>
      <c r="HN215" s="34"/>
      <c r="HO215" s="34"/>
      <c r="HP215" s="34"/>
      <c r="HQ215" s="34"/>
      <c r="HR215" s="34"/>
      <c r="HS215" s="34"/>
      <c r="HT215" s="34"/>
      <c r="HU215" s="34"/>
      <c r="HV215" s="34"/>
      <c r="HW215" s="34"/>
      <c r="HX215" s="34"/>
      <c r="HY215" s="34"/>
      <c r="HZ215" s="34"/>
      <c r="IA215" s="34"/>
      <c r="IB215" s="34"/>
      <c r="IC215" s="34"/>
      <c r="ID215" s="34"/>
      <c r="IE215" s="34"/>
      <c r="IF215" s="34"/>
      <c r="IG215" s="34"/>
      <c r="IH215" s="34"/>
      <c r="II215" s="34"/>
      <c r="IJ215" s="34"/>
      <c r="IK215" s="34"/>
      <c r="IL215" s="34"/>
      <c r="IM215" s="34"/>
      <c r="IN215" s="34"/>
      <c r="IO215" s="34"/>
      <c r="IP215" s="34"/>
      <c r="IQ215" s="34"/>
      <c r="IR215" s="34"/>
      <c r="IS215" s="34"/>
      <c r="IT215" s="34"/>
      <c r="IU215" s="34"/>
      <c r="IV215" s="34"/>
      <c r="IW215" s="34"/>
      <c r="IX215" s="34"/>
      <c r="IY215" s="34"/>
      <c r="IZ215" s="34"/>
      <c r="JA215" s="34"/>
      <c r="JB215" s="34"/>
      <c r="JC215" s="34"/>
      <c r="JD215" s="34"/>
      <c r="JE215" s="34"/>
    </row>
    <row r="216" spans="1:265" ht="9" customHeight="1" x14ac:dyDescent="0.2">
      <c r="A216" s="1"/>
      <c r="B216" s="36"/>
      <c r="C216" s="36"/>
      <c r="D216" s="37"/>
      <c r="E216" s="36"/>
      <c r="F216" s="37"/>
      <c r="G216" s="37"/>
      <c r="H216" s="1"/>
      <c r="I216" s="38"/>
      <c r="J216" s="38"/>
      <c r="K216" s="37"/>
      <c r="M216" s="38"/>
      <c r="N216" s="4"/>
      <c r="O216" s="4"/>
      <c r="P216" s="4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</row>
    <row r="217" spans="1:265" ht="21" customHeight="1" x14ac:dyDescent="0.25">
      <c r="A217" s="41"/>
      <c r="B217" s="42" t="s">
        <v>84</v>
      </c>
      <c r="C217" s="41"/>
      <c r="D217" s="43"/>
      <c r="E217" s="41"/>
      <c r="F217" s="44"/>
      <c r="G217" s="44"/>
      <c r="H217" s="41"/>
      <c r="I217" s="45"/>
      <c r="J217" s="44"/>
      <c r="K217" s="41"/>
      <c r="L217" s="1"/>
      <c r="M217" s="1"/>
      <c r="N217" s="4"/>
      <c r="O217" s="4"/>
      <c r="P217" s="46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1"/>
      <c r="GX217" s="41"/>
      <c r="GY217" s="41"/>
      <c r="GZ217" s="41"/>
      <c r="HA217" s="41"/>
      <c r="HB217" s="41"/>
      <c r="HC217" s="41"/>
      <c r="HD217" s="41"/>
      <c r="HE217" s="41"/>
      <c r="HF217" s="41"/>
      <c r="HG217" s="41"/>
      <c r="HH217" s="41"/>
      <c r="HI217" s="41"/>
      <c r="HJ217" s="41"/>
      <c r="HK217" s="41"/>
      <c r="HL217" s="41"/>
      <c r="HM217" s="41"/>
      <c r="HN217" s="41"/>
      <c r="HO217" s="41"/>
      <c r="HP217" s="41"/>
      <c r="HQ217" s="41"/>
      <c r="HR217" s="41"/>
      <c r="HS217" s="41"/>
      <c r="HT217" s="41"/>
      <c r="HU217" s="41"/>
      <c r="HV217" s="41"/>
      <c r="HW217" s="41"/>
      <c r="HX217" s="41"/>
      <c r="HY217" s="41"/>
      <c r="HZ217" s="41"/>
      <c r="IA217" s="41"/>
      <c r="IB217" s="41"/>
      <c r="IC217" s="41"/>
      <c r="ID217" s="41"/>
      <c r="IE217" s="41"/>
      <c r="IF217" s="41"/>
      <c r="IG217" s="41"/>
      <c r="IH217" s="41"/>
      <c r="II217" s="41"/>
      <c r="IJ217" s="41"/>
      <c r="IK217" s="41"/>
      <c r="IL217" s="41"/>
      <c r="IM217" s="41"/>
      <c r="IN217" s="41"/>
      <c r="IO217" s="41"/>
      <c r="IP217" s="41"/>
      <c r="IQ217" s="41"/>
      <c r="IR217" s="41"/>
      <c r="IS217" s="41"/>
      <c r="IT217" s="41"/>
      <c r="IU217" s="41"/>
      <c r="IV217" s="41"/>
    </row>
    <row r="218" spans="1:265" ht="13.5" customHeight="1" x14ac:dyDescent="0.25">
      <c r="A218" s="1"/>
      <c r="B218" s="39"/>
      <c r="C218" s="39"/>
      <c r="D218" s="47"/>
      <c r="E218" s="48"/>
      <c r="F218" s="47"/>
      <c r="G218" s="4"/>
      <c r="H218" s="39"/>
      <c r="I218" s="4"/>
      <c r="J218" s="4"/>
      <c r="K218" s="4"/>
      <c r="L218" s="60" t="s">
        <v>47</v>
      </c>
      <c r="M218" s="60"/>
      <c r="N218" s="60"/>
      <c r="O218" s="60"/>
      <c r="P218" s="60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39"/>
      <c r="EL218" s="39"/>
      <c r="EM218" s="39"/>
      <c r="EN218" s="39"/>
      <c r="EO218" s="39"/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39"/>
      <c r="FB218" s="39"/>
      <c r="FC218" s="39"/>
      <c r="FD218" s="39"/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  <c r="FO218" s="39"/>
      <c r="FP218" s="39"/>
      <c r="FQ218" s="39"/>
      <c r="FR218" s="39"/>
      <c r="FS218" s="39"/>
      <c r="FT218" s="39"/>
      <c r="FU218" s="39"/>
      <c r="FV218" s="39"/>
      <c r="FW218" s="39"/>
      <c r="FX218" s="39"/>
      <c r="FY218" s="39"/>
      <c r="FZ218" s="39"/>
      <c r="GA218" s="39"/>
      <c r="GB218" s="39"/>
      <c r="GC218" s="39"/>
      <c r="GD218" s="39"/>
      <c r="GE218" s="39"/>
      <c r="GF218" s="39"/>
      <c r="GG218" s="39"/>
      <c r="GH218" s="39"/>
      <c r="GI218" s="39"/>
      <c r="GJ218" s="39"/>
      <c r="GK218" s="39"/>
      <c r="GL218" s="39"/>
      <c r="GM218" s="39"/>
      <c r="GN218" s="39"/>
      <c r="GO218" s="39"/>
      <c r="GP218" s="39"/>
      <c r="GQ218" s="39"/>
      <c r="GR218" s="39"/>
      <c r="GS218" s="39"/>
      <c r="GT218" s="39"/>
      <c r="GU218" s="39"/>
      <c r="GV218" s="39"/>
      <c r="GW218" s="39"/>
      <c r="GX218" s="39"/>
      <c r="GY218" s="39"/>
      <c r="GZ218" s="39"/>
      <c r="HA218" s="39"/>
      <c r="HB218" s="39"/>
      <c r="HC218" s="39"/>
      <c r="HD218" s="39"/>
      <c r="HE218" s="39"/>
      <c r="HF218" s="39"/>
      <c r="HG218" s="39"/>
      <c r="HH218" s="39"/>
      <c r="HI218" s="39"/>
      <c r="HJ218" s="39"/>
      <c r="HK218" s="39"/>
      <c r="HL218" s="39"/>
      <c r="HM218" s="39"/>
      <c r="HN218" s="39"/>
      <c r="HO218" s="39"/>
      <c r="HP218" s="39"/>
      <c r="HQ218" s="39"/>
      <c r="HR218" s="39"/>
      <c r="HS218" s="39"/>
      <c r="HT218" s="39"/>
      <c r="HU218" s="39"/>
      <c r="HV218" s="39"/>
      <c r="HW218" s="39"/>
      <c r="HX218" s="39"/>
      <c r="HY218" s="39"/>
      <c r="HZ218" s="39"/>
      <c r="IA218" s="39"/>
      <c r="IB218" s="39"/>
      <c r="IC218" s="39"/>
      <c r="ID218" s="39"/>
      <c r="IE218" s="39"/>
      <c r="IF218" s="39"/>
      <c r="IG218" s="39"/>
      <c r="IH218" s="39"/>
      <c r="II218" s="39"/>
      <c r="IJ218" s="39"/>
      <c r="IK218" s="39"/>
      <c r="IL218" s="39"/>
      <c r="IM218" s="39"/>
      <c r="IN218" s="39"/>
      <c r="IO218" s="39"/>
      <c r="IP218" s="39"/>
      <c r="IQ218" s="39"/>
      <c r="IR218" s="39"/>
      <c r="IS218" s="39"/>
      <c r="IT218" s="39"/>
      <c r="IU218" s="39"/>
      <c r="IV218" s="39"/>
    </row>
    <row r="219" spans="1:265" ht="14.45" customHeight="1" x14ac:dyDescent="0.2">
      <c r="A219" s="1"/>
      <c r="B219" s="39"/>
      <c r="C219" s="39"/>
      <c r="D219" s="47"/>
      <c r="E219" s="48"/>
      <c r="F219" s="47"/>
      <c r="G219" s="4"/>
      <c r="H219" s="39"/>
      <c r="I219" s="4"/>
      <c r="J219" s="4"/>
      <c r="K219" s="4"/>
      <c r="L219" s="61" t="s">
        <v>17</v>
      </c>
      <c r="M219" s="61"/>
      <c r="N219" s="61"/>
      <c r="O219" s="61"/>
      <c r="P219" s="61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39"/>
      <c r="FB219" s="39"/>
      <c r="FC219" s="39"/>
      <c r="FD219" s="39"/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  <c r="FO219" s="39"/>
      <c r="FP219" s="39"/>
      <c r="FQ219" s="39"/>
      <c r="FR219" s="39"/>
      <c r="FS219" s="39"/>
      <c r="FT219" s="39"/>
      <c r="FU219" s="39"/>
      <c r="FV219" s="39"/>
      <c r="FW219" s="39"/>
      <c r="FX219" s="39"/>
      <c r="FY219" s="39"/>
      <c r="FZ219" s="39"/>
      <c r="GA219" s="39"/>
      <c r="GB219" s="39"/>
      <c r="GC219" s="39"/>
      <c r="GD219" s="39"/>
      <c r="GE219" s="39"/>
      <c r="GF219" s="39"/>
      <c r="GG219" s="39"/>
      <c r="GH219" s="39"/>
      <c r="GI219" s="39"/>
      <c r="GJ219" s="39"/>
      <c r="GK219" s="39"/>
      <c r="GL219" s="39"/>
      <c r="GM219" s="39"/>
      <c r="GN219" s="39"/>
      <c r="GO219" s="39"/>
      <c r="GP219" s="39"/>
      <c r="GQ219" s="39"/>
      <c r="GR219" s="39"/>
      <c r="GS219" s="39"/>
      <c r="GT219" s="39"/>
      <c r="GU219" s="39"/>
      <c r="GV219" s="39"/>
      <c r="GW219" s="39"/>
      <c r="GX219" s="39"/>
      <c r="GY219" s="39"/>
      <c r="GZ219" s="39"/>
      <c r="HA219" s="39"/>
      <c r="HB219" s="39"/>
      <c r="HC219" s="39"/>
      <c r="HD219" s="39"/>
      <c r="HE219" s="39"/>
      <c r="HF219" s="39"/>
      <c r="HG219" s="39"/>
      <c r="HH219" s="39"/>
      <c r="HI219" s="39"/>
      <c r="HJ219" s="39"/>
      <c r="HK219" s="39"/>
      <c r="HL219" s="39"/>
      <c r="HM219" s="39"/>
      <c r="HN219" s="39"/>
      <c r="HO219" s="39"/>
      <c r="HP219" s="39"/>
      <c r="HQ219" s="39"/>
      <c r="HR219" s="39"/>
      <c r="HS219" s="39"/>
      <c r="HT219" s="39"/>
      <c r="HU219" s="39"/>
      <c r="HV219" s="39"/>
      <c r="HW219" s="39"/>
      <c r="HX219" s="39"/>
      <c r="HY219" s="39"/>
      <c r="HZ219" s="39"/>
      <c r="IA219" s="39"/>
      <c r="IB219" s="39"/>
      <c r="IC219" s="39"/>
      <c r="ID219" s="39"/>
      <c r="IE219" s="39"/>
      <c r="IF219" s="39"/>
      <c r="IG219" s="39"/>
      <c r="IH219" s="39"/>
      <c r="II219" s="39"/>
      <c r="IJ219" s="39"/>
      <c r="IK219" s="39"/>
      <c r="IL219" s="39"/>
      <c r="IM219" s="39"/>
      <c r="IN219" s="39"/>
      <c r="IO219" s="39"/>
      <c r="IP219" s="39"/>
      <c r="IQ219" s="39"/>
      <c r="IR219" s="39"/>
      <c r="IS219" s="39"/>
      <c r="IT219" s="39"/>
      <c r="IU219" s="39"/>
      <c r="IV219" s="39"/>
    </row>
    <row r="220" spans="1:265" ht="12.75" customHeight="1" x14ac:dyDescent="0.2">
      <c r="A220" s="1"/>
      <c r="B220" s="39"/>
      <c r="C220" s="39"/>
      <c r="D220" s="4"/>
      <c r="E220" s="39"/>
      <c r="F220" s="4"/>
      <c r="G220" s="4"/>
      <c r="H220" s="39"/>
      <c r="I220" s="4"/>
      <c r="J220" s="4"/>
      <c r="K220" s="4"/>
      <c r="L220" s="61"/>
      <c r="M220" s="61"/>
      <c r="N220" s="61"/>
      <c r="O220" s="61"/>
      <c r="P220" s="61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39"/>
      <c r="DI220" s="39"/>
      <c r="DJ220" s="39"/>
      <c r="DK220" s="39"/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39"/>
      <c r="DX220" s="39"/>
      <c r="DY220" s="39"/>
      <c r="DZ220" s="39"/>
      <c r="EA220" s="39"/>
      <c r="EB220" s="39"/>
      <c r="EC220" s="39"/>
      <c r="ED220" s="39"/>
      <c r="EE220" s="39"/>
      <c r="EF220" s="39"/>
      <c r="EG220" s="39"/>
      <c r="EH220" s="39"/>
      <c r="EI220" s="39"/>
      <c r="EJ220" s="39"/>
      <c r="EK220" s="39"/>
      <c r="EL220" s="39"/>
      <c r="EM220" s="39"/>
      <c r="EN220" s="39"/>
      <c r="EO220" s="39"/>
      <c r="EP220" s="39"/>
      <c r="EQ220" s="39"/>
      <c r="ER220" s="39"/>
      <c r="ES220" s="39"/>
      <c r="ET220" s="39"/>
      <c r="EU220" s="39"/>
      <c r="EV220" s="39"/>
      <c r="EW220" s="39"/>
      <c r="EX220" s="39"/>
      <c r="EY220" s="39"/>
      <c r="EZ220" s="39"/>
      <c r="FA220" s="39"/>
      <c r="FB220" s="39"/>
      <c r="FC220" s="39"/>
      <c r="FD220" s="39"/>
      <c r="FE220" s="39"/>
      <c r="FF220" s="39"/>
      <c r="FG220" s="39"/>
      <c r="FH220" s="39"/>
      <c r="FI220" s="39"/>
      <c r="FJ220" s="39"/>
      <c r="FK220" s="39"/>
      <c r="FL220" s="39"/>
      <c r="FM220" s="39"/>
      <c r="FN220" s="39"/>
      <c r="FO220" s="39"/>
      <c r="FP220" s="39"/>
      <c r="FQ220" s="39"/>
      <c r="FR220" s="39"/>
      <c r="FS220" s="39"/>
      <c r="FT220" s="39"/>
      <c r="FU220" s="39"/>
      <c r="FV220" s="39"/>
      <c r="FW220" s="39"/>
      <c r="FX220" s="39"/>
      <c r="FY220" s="39"/>
      <c r="FZ220" s="39"/>
      <c r="GA220" s="39"/>
      <c r="GB220" s="39"/>
      <c r="GC220" s="39"/>
      <c r="GD220" s="39"/>
      <c r="GE220" s="39"/>
      <c r="GF220" s="39"/>
      <c r="GG220" s="39"/>
      <c r="GH220" s="39"/>
      <c r="GI220" s="39"/>
      <c r="GJ220" s="39"/>
      <c r="GK220" s="39"/>
      <c r="GL220" s="39"/>
      <c r="GM220" s="39"/>
      <c r="GN220" s="39"/>
      <c r="GO220" s="39"/>
      <c r="GP220" s="39"/>
      <c r="GQ220" s="39"/>
      <c r="GR220" s="39"/>
      <c r="GS220" s="39"/>
      <c r="GT220" s="39"/>
      <c r="GU220" s="39"/>
      <c r="GV220" s="39"/>
      <c r="GW220" s="39"/>
      <c r="GX220" s="39"/>
      <c r="GY220" s="39"/>
      <c r="GZ220" s="39"/>
      <c r="HA220" s="39"/>
      <c r="HB220" s="39"/>
      <c r="HC220" s="39"/>
      <c r="HD220" s="39"/>
      <c r="HE220" s="39"/>
      <c r="HF220" s="39"/>
      <c r="HG220" s="39"/>
      <c r="HH220" s="39"/>
      <c r="HI220" s="39"/>
      <c r="HJ220" s="39"/>
      <c r="HK220" s="39"/>
      <c r="HL220" s="39"/>
      <c r="HM220" s="39"/>
      <c r="HN220" s="39"/>
      <c r="HO220" s="39"/>
      <c r="HP220" s="39"/>
      <c r="HQ220" s="39"/>
      <c r="HR220" s="39"/>
      <c r="HS220" s="39"/>
      <c r="HT220" s="39"/>
      <c r="HU220" s="39"/>
      <c r="HV220" s="39"/>
      <c r="HW220" s="39"/>
      <c r="HX220" s="39"/>
      <c r="HY220" s="39"/>
      <c r="HZ220" s="39"/>
      <c r="IA220" s="39"/>
      <c r="IB220" s="39"/>
      <c r="IC220" s="39"/>
      <c r="ID220" s="49"/>
      <c r="IE220" s="49"/>
      <c r="IF220" s="49"/>
      <c r="IG220" s="49"/>
      <c r="IH220" s="49"/>
      <c r="II220" s="49"/>
      <c r="IJ220" s="49"/>
      <c r="IK220" s="49"/>
      <c r="IL220" s="49"/>
      <c r="IM220" s="49"/>
      <c r="IN220" s="49"/>
      <c r="IO220" s="49"/>
      <c r="IP220" s="49"/>
      <c r="IQ220" s="49"/>
      <c r="IR220" s="49"/>
      <c r="IS220" s="49"/>
      <c r="IT220" s="49"/>
      <c r="IU220" s="49"/>
      <c r="IV220" s="49"/>
    </row>
    <row r="221" spans="1:265" ht="12.75" customHeight="1" x14ac:dyDescent="0.2">
      <c r="A221" s="1"/>
      <c r="B221" s="39"/>
      <c r="C221" s="39"/>
      <c r="D221" s="4"/>
      <c r="E221" s="39"/>
      <c r="F221" s="4"/>
      <c r="G221" s="4"/>
      <c r="H221" s="39"/>
      <c r="I221" s="4"/>
      <c r="J221" s="4"/>
      <c r="K221" s="4"/>
      <c r="L221" s="50"/>
      <c r="M221" s="50"/>
      <c r="N221" s="4"/>
      <c r="O221" s="4"/>
      <c r="P221" s="51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39"/>
      <c r="FQ221" s="39"/>
      <c r="FR221" s="39"/>
      <c r="FS221" s="39"/>
      <c r="FT221" s="39"/>
      <c r="FU221" s="39"/>
      <c r="FV221" s="39"/>
      <c r="FW221" s="39"/>
      <c r="FX221" s="39"/>
      <c r="FY221" s="39"/>
      <c r="FZ221" s="39"/>
      <c r="GA221" s="39"/>
      <c r="GB221" s="39"/>
      <c r="GC221" s="39"/>
      <c r="GD221" s="39"/>
      <c r="GE221" s="39"/>
      <c r="GF221" s="39"/>
      <c r="GG221" s="39"/>
      <c r="GH221" s="39"/>
      <c r="GI221" s="39"/>
      <c r="GJ221" s="39"/>
      <c r="GK221" s="39"/>
      <c r="GL221" s="39"/>
      <c r="GM221" s="39"/>
      <c r="GN221" s="39"/>
      <c r="GO221" s="39"/>
      <c r="GP221" s="39"/>
      <c r="GQ221" s="39"/>
      <c r="GR221" s="39"/>
      <c r="GS221" s="39"/>
      <c r="GT221" s="39"/>
      <c r="GU221" s="39"/>
      <c r="GV221" s="39"/>
      <c r="GW221" s="39"/>
      <c r="GX221" s="39"/>
      <c r="GY221" s="39"/>
      <c r="GZ221" s="39"/>
      <c r="HA221" s="39"/>
      <c r="HB221" s="39"/>
      <c r="HC221" s="39"/>
      <c r="HD221" s="39"/>
      <c r="HE221" s="39"/>
      <c r="HF221" s="39"/>
      <c r="HG221" s="39"/>
      <c r="HH221" s="39"/>
      <c r="HI221" s="39"/>
      <c r="HJ221" s="39"/>
      <c r="HK221" s="39"/>
      <c r="HL221" s="39"/>
      <c r="HM221" s="39"/>
      <c r="HN221" s="39"/>
      <c r="HO221" s="39"/>
      <c r="HP221" s="39"/>
      <c r="HQ221" s="39"/>
      <c r="HR221" s="39"/>
      <c r="HS221" s="39"/>
      <c r="HT221" s="39"/>
      <c r="HU221" s="39"/>
      <c r="HV221" s="39"/>
      <c r="HW221" s="39"/>
      <c r="HX221" s="39"/>
      <c r="HY221" s="39"/>
      <c r="HZ221" s="39"/>
      <c r="IA221" s="39"/>
      <c r="IB221" s="39"/>
      <c r="IC221" s="39"/>
      <c r="ID221" s="49"/>
      <c r="IE221" s="49"/>
      <c r="IF221" s="49"/>
      <c r="IG221" s="49"/>
      <c r="IH221" s="49"/>
      <c r="II221" s="49"/>
      <c r="IJ221" s="49"/>
      <c r="IK221" s="49"/>
      <c r="IL221" s="49"/>
      <c r="IM221" s="49"/>
      <c r="IN221" s="49"/>
      <c r="IO221" s="49"/>
      <c r="IP221" s="49"/>
      <c r="IQ221" s="49"/>
      <c r="IR221" s="49"/>
      <c r="IS221" s="49"/>
      <c r="IT221" s="49"/>
      <c r="IU221" s="49"/>
      <c r="IV221" s="49"/>
    </row>
    <row r="222" spans="1:265" ht="44.25" customHeight="1" x14ac:dyDescent="0.2">
      <c r="A222" s="1"/>
      <c r="B222" s="39"/>
      <c r="C222" s="39"/>
      <c r="D222" s="4"/>
      <c r="E222" s="39"/>
      <c r="F222" s="4"/>
      <c r="G222" s="4"/>
      <c r="H222" s="39"/>
      <c r="I222" s="4"/>
      <c r="J222" s="4"/>
      <c r="K222" s="4"/>
      <c r="L222" s="50"/>
      <c r="M222" s="50"/>
      <c r="N222" s="4"/>
      <c r="O222" s="4"/>
      <c r="P222" s="51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39"/>
      <c r="FQ222" s="39"/>
      <c r="FR222" s="39"/>
      <c r="FS222" s="39"/>
      <c r="FT222" s="39"/>
      <c r="FU222" s="39"/>
      <c r="FV222" s="39"/>
      <c r="FW222" s="39"/>
      <c r="FX222" s="39"/>
      <c r="FY222" s="39"/>
      <c r="FZ222" s="39"/>
      <c r="GA222" s="39"/>
      <c r="GB222" s="39"/>
      <c r="GC222" s="39"/>
      <c r="GD222" s="39"/>
      <c r="GE222" s="39"/>
      <c r="GF222" s="39"/>
      <c r="GG222" s="39"/>
      <c r="GH222" s="39"/>
      <c r="GI222" s="39"/>
      <c r="GJ222" s="39"/>
      <c r="GK222" s="39"/>
      <c r="GL222" s="39"/>
      <c r="GM222" s="39"/>
      <c r="GN222" s="39"/>
      <c r="GO222" s="39"/>
      <c r="GP222" s="39"/>
      <c r="GQ222" s="39"/>
      <c r="GR222" s="39"/>
      <c r="GS222" s="39"/>
      <c r="GT222" s="39"/>
      <c r="GU222" s="39"/>
      <c r="GV222" s="39"/>
      <c r="GW222" s="39"/>
      <c r="GX222" s="39"/>
      <c r="GY222" s="39"/>
      <c r="GZ222" s="39"/>
      <c r="HA222" s="39"/>
      <c r="HB222" s="39"/>
      <c r="HC222" s="39"/>
      <c r="HD222" s="39"/>
      <c r="HE222" s="39"/>
      <c r="HF222" s="39"/>
      <c r="HG222" s="39"/>
      <c r="HH222" s="39"/>
      <c r="HI222" s="39"/>
      <c r="HJ222" s="39"/>
      <c r="HK222" s="39"/>
      <c r="HL222" s="39"/>
      <c r="HM222" s="39"/>
      <c r="HN222" s="39"/>
      <c r="HO222" s="39"/>
      <c r="HP222" s="39"/>
      <c r="HQ222" s="39"/>
      <c r="HR222" s="39"/>
      <c r="HS222" s="39"/>
      <c r="HT222" s="39"/>
      <c r="HU222" s="39"/>
      <c r="HV222" s="39"/>
      <c r="HW222" s="39"/>
      <c r="HX222" s="39"/>
      <c r="HY222" s="39"/>
      <c r="HZ222" s="39"/>
      <c r="IA222" s="39"/>
      <c r="IB222" s="39"/>
      <c r="IC222" s="39"/>
      <c r="ID222" s="49"/>
      <c r="IE222" s="49"/>
      <c r="IF222" s="49"/>
      <c r="IG222" s="49"/>
      <c r="IH222" s="49"/>
      <c r="II222" s="49"/>
      <c r="IJ222" s="49"/>
      <c r="IK222" s="49"/>
      <c r="IL222" s="49"/>
      <c r="IM222" s="49"/>
      <c r="IN222" s="49"/>
      <c r="IO222" s="49"/>
      <c r="IP222" s="49"/>
      <c r="IQ222" s="49"/>
      <c r="IR222" s="49"/>
      <c r="IS222" s="49"/>
      <c r="IT222" s="49"/>
      <c r="IU222" s="49"/>
      <c r="IV222" s="49"/>
    </row>
    <row r="223" spans="1:265" ht="12.75" customHeight="1" x14ac:dyDescent="0.2">
      <c r="A223" s="1"/>
      <c r="B223" s="39"/>
      <c r="C223" s="39"/>
      <c r="D223" s="4"/>
      <c r="E223" s="39"/>
      <c r="F223" s="4"/>
      <c r="G223" s="4"/>
      <c r="H223" s="39"/>
      <c r="I223" s="4"/>
      <c r="J223" s="4"/>
      <c r="K223" s="4"/>
      <c r="L223" s="61" t="s">
        <v>15</v>
      </c>
      <c r="M223" s="61"/>
      <c r="N223" s="61"/>
      <c r="O223" s="61"/>
      <c r="P223" s="61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39"/>
      <c r="FQ223" s="39"/>
      <c r="FR223" s="39"/>
      <c r="FS223" s="39"/>
      <c r="FT223" s="39"/>
      <c r="FU223" s="39"/>
      <c r="FV223" s="39"/>
      <c r="FW223" s="39"/>
      <c r="FX223" s="39"/>
      <c r="FY223" s="39"/>
      <c r="FZ223" s="39"/>
      <c r="GA223" s="39"/>
      <c r="GB223" s="39"/>
      <c r="GC223" s="39"/>
      <c r="GD223" s="39"/>
      <c r="GE223" s="39"/>
      <c r="GF223" s="39"/>
      <c r="GG223" s="39"/>
      <c r="GH223" s="39"/>
      <c r="GI223" s="39"/>
      <c r="GJ223" s="39"/>
      <c r="GK223" s="39"/>
      <c r="GL223" s="39"/>
      <c r="GM223" s="39"/>
      <c r="GN223" s="39"/>
      <c r="GO223" s="39"/>
      <c r="GP223" s="39"/>
      <c r="GQ223" s="39"/>
      <c r="GR223" s="39"/>
      <c r="GS223" s="39"/>
      <c r="GT223" s="39"/>
      <c r="GU223" s="39"/>
      <c r="GV223" s="39"/>
      <c r="GW223" s="39"/>
      <c r="GX223" s="39"/>
      <c r="GY223" s="39"/>
      <c r="GZ223" s="39"/>
      <c r="HA223" s="39"/>
      <c r="HB223" s="39"/>
      <c r="HC223" s="39"/>
      <c r="HD223" s="39"/>
      <c r="HE223" s="39"/>
      <c r="HF223" s="39"/>
      <c r="HG223" s="39"/>
      <c r="HH223" s="39"/>
      <c r="HI223" s="39"/>
      <c r="HJ223" s="39"/>
      <c r="HK223" s="39"/>
      <c r="HL223" s="39"/>
      <c r="HM223" s="39"/>
      <c r="HN223" s="39"/>
      <c r="HO223" s="39"/>
      <c r="HP223" s="39"/>
      <c r="HQ223" s="39"/>
      <c r="HR223" s="39"/>
      <c r="HS223" s="39"/>
      <c r="HT223" s="39"/>
      <c r="HU223" s="39"/>
      <c r="HV223" s="39"/>
      <c r="HW223" s="39"/>
      <c r="HX223" s="39"/>
      <c r="HY223" s="39"/>
      <c r="HZ223" s="39"/>
      <c r="IA223" s="39"/>
      <c r="IB223" s="39"/>
      <c r="IC223" s="39"/>
      <c r="ID223" s="49"/>
      <c r="IE223" s="49"/>
      <c r="IF223" s="49"/>
      <c r="IG223" s="49"/>
      <c r="IH223" s="49"/>
      <c r="II223" s="49"/>
      <c r="IJ223" s="49"/>
      <c r="IK223" s="49"/>
      <c r="IL223" s="49"/>
      <c r="IM223" s="49"/>
      <c r="IN223" s="49"/>
      <c r="IO223" s="49"/>
      <c r="IP223" s="49"/>
      <c r="IQ223" s="49"/>
      <c r="IR223" s="49"/>
      <c r="IS223" s="49"/>
      <c r="IT223" s="49"/>
      <c r="IU223" s="49"/>
      <c r="IV223" s="49"/>
    </row>
    <row r="224" spans="1:265" ht="12.75" customHeight="1" x14ac:dyDescent="0.2">
      <c r="A224" s="1"/>
      <c r="B224" s="39"/>
      <c r="C224" s="39"/>
      <c r="D224" s="4"/>
      <c r="E224" s="39"/>
      <c r="F224" s="4"/>
      <c r="G224" s="4"/>
      <c r="H224" s="39"/>
      <c r="I224" s="4"/>
      <c r="J224" s="4"/>
      <c r="K224" s="4"/>
      <c r="N224" s="4"/>
      <c r="O224" s="4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39"/>
      <c r="DI224" s="39"/>
      <c r="DJ224" s="39"/>
      <c r="DK224" s="39"/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39"/>
      <c r="EL224" s="39"/>
      <c r="EM224" s="39"/>
      <c r="EN224" s="39"/>
      <c r="EO224" s="39"/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39"/>
      <c r="FB224" s="39"/>
      <c r="FC224" s="39"/>
      <c r="FD224" s="39"/>
      <c r="FE224" s="39"/>
      <c r="FF224" s="39"/>
      <c r="FG224" s="39"/>
      <c r="FH224" s="39"/>
      <c r="FI224" s="39"/>
      <c r="FJ224" s="39"/>
      <c r="FK224" s="39"/>
      <c r="FL224" s="39"/>
      <c r="FM224" s="39"/>
      <c r="FN224" s="39"/>
      <c r="FO224" s="39"/>
      <c r="FP224" s="39"/>
      <c r="FQ224" s="39"/>
      <c r="FR224" s="39"/>
      <c r="FS224" s="39"/>
      <c r="FT224" s="39"/>
      <c r="FU224" s="39"/>
      <c r="FV224" s="39"/>
      <c r="FW224" s="39"/>
      <c r="FX224" s="39"/>
      <c r="FY224" s="39"/>
      <c r="FZ224" s="39"/>
      <c r="GA224" s="39"/>
      <c r="GB224" s="39"/>
      <c r="GC224" s="39"/>
      <c r="GD224" s="39"/>
      <c r="GE224" s="39"/>
      <c r="GF224" s="39"/>
      <c r="GG224" s="39"/>
      <c r="GH224" s="39"/>
      <c r="GI224" s="39"/>
      <c r="GJ224" s="39"/>
      <c r="GK224" s="39"/>
      <c r="GL224" s="39"/>
      <c r="GM224" s="39"/>
      <c r="GN224" s="39"/>
      <c r="GO224" s="39"/>
      <c r="GP224" s="39"/>
      <c r="GQ224" s="39"/>
      <c r="GR224" s="39"/>
      <c r="GS224" s="39"/>
      <c r="GT224" s="39"/>
      <c r="GU224" s="39"/>
      <c r="GV224" s="39"/>
      <c r="GW224" s="39"/>
      <c r="GX224" s="39"/>
      <c r="GY224" s="39"/>
      <c r="GZ224" s="39"/>
      <c r="HA224" s="39"/>
      <c r="HB224" s="39"/>
      <c r="HC224" s="39"/>
      <c r="HD224" s="39"/>
      <c r="HE224" s="39"/>
      <c r="HF224" s="39"/>
      <c r="HG224" s="39"/>
      <c r="HH224" s="39"/>
      <c r="HI224" s="39"/>
      <c r="HJ224" s="39"/>
      <c r="HK224" s="39"/>
      <c r="HL224" s="39"/>
      <c r="HM224" s="39"/>
      <c r="HN224" s="39"/>
      <c r="HO224" s="39"/>
      <c r="HP224" s="39"/>
      <c r="HQ224" s="39"/>
      <c r="HR224" s="39"/>
      <c r="HS224" s="39"/>
      <c r="HT224" s="39"/>
      <c r="HU224" s="39"/>
      <c r="HV224" s="39"/>
      <c r="HW224" s="39"/>
      <c r="HX224" s="39"/>
      <c r="HY224" s="39"/>
      <c r="HZ224" s="39"/>
      <c r="IA224" s="39"/>
      <c r="IB224" s="39"/>
      <c r="IC224" s="39"/>
      <c r="ID224" s="49"/>
      <c r="IE224" s="49"/>
      <c r="IF224" s="49"/>
      <c r="IG224" s="49"/>
      <c r="IH224" s="49"/>
      <c r="II224" s="49"/>
      <c r="IJ224" s="49"/>
      <c r="IK224" s="49"/>
      <c r="IL224" s="49"/>
      <c r="IM224" s="49"/>
      <c r="IN224" s="49"/>
      <c r="IO224" s="49"/>
      <c r="IP224" s="49"/>
      <c r="IQ224" s="49"/>
      <c r="IR224" s="49"/>
      <c r="IS224" s="49"/>
      <c r="IT224" s="49"/>
      <c r="IU224" s="49"/>
      <c r="IV224" s="49"/>
    </row>
    <row r="225" spans="1:256" ht="12.75" customHeight="1" x14ac:dyDescent="0.2">
      <c r="A225" s="1"/>
      <c r="B225" s="39"/>
      <c r="C225" s="39"/>
      <c r="D225" s="4"/>
      <c r="E225" s="39"/>
      <c r="F225" s="4"/>
      <c r="G225" s="4"/>
      <c r="H225" s="39"/>
      <c r="I225" s="4"/>
      <c r="J225" s="4"/>
      <c r="K225" s="4"/>
      <c r="N225" s="4"/>
      <c r="O225" s="4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39"/>
      <c r="DI225" s="39"/>
      <c r="DJ225" s="39"/>
      <c r="DK225" s="39"/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39"/>
      <c r="FB225" s="39"/>
      <c r="FC225" s="39"/>
      <c r="FD225" s="39"/>
      <c r="FE225" s="39"/>
      <c r="FF225" s="39"/>
      <c r="FG225" s="39"/>
      <c r="FH225" s="39"/>
      <c r="FI225" s="39"/>
      <c r="FJ225" s="39"/>
      <c r="FK225" s="39"/>
      <c r="FL225" s="39"/>
      <c r="FM225" s="39"/>
      <c r="FN225" s="39"/>
      <c r="FO225" s="39"/>
      <c r="FP225" s="39"/>
      <c r="FQ225" s="39"/>
      <c r="FR225" s="39"/>
      <c r="FS225" s="39"/>
      <c r="FT225" s="39"/>
      <c r="FU225" s="39"/>
      <c r="FV225" s="39"/>
      <c r="FW225" s="39"/>
      <c r="FX225" s="39"/>
      <c r="FY225" s="39"/>
      <c r="FZ225" s="39"/>
      <c r="GA225" s="39"/>
      <c r="GB225" s="39"/>
      <c r="GC225" s="39"/>
      <c r="GD225" s="39"/>
      <c r="GE225" s="39"/>
      <c r="GF225" s="39"/>
      <c r="GG225" s="39"/>
      <c r="GH225" s="39"/>
      <c r="GI225" s="39"/>
      <c r="GJ225" s="39"/>
      <c r="GK225" s="39"/>
      <c r="GL225" s="39"/>
      <c r="GM225" s="39"/>
      <c r="GN225" s="39"/>
      <c r="GO225" s="39"/>
      <c r="GP225" s="39"/>
      <c r="GQ225" s="39"/>
      <c r="GR225" s="39"/>
      <c r="GS225" s="39"/>
      <c r="GT225" s="39"/>
      <c r="GU225" s="39"/>
      <c r="GV225" s="39"/>
      <c r="GW225" s="39"/>
      <c r="GX225" s="39"/>
      <c r="GY225" s="39"/>
      <c r="GZ225" s="39"/>
      <c r="HA225" s="39"/>
      <c r="HB225" s="39"/>
      <c r="HC225" s="39"/>
      <c r="HD225" s="39"/>
      <c r="HE225" s="39"/>
      <c r="HF225" s="39"/>
      <c r="HG225" s="39"/>
      <c r="HH225" s="39"/>
      <c r="HI225" s="39"/>
      <c r="HJ225" s="39"/>
      <c r="HK225" s="39"/>
      <c r="HL225" s="39"/>
      <c r="HM225" s="39"/>
      <c r="HN225" s="39"/>
      <c r="HO225" s="39"/>
      <c r="HP225" s="39"/>
      <c r="HQ225" s="39"/>
      <c r="HR225" s="39"/>
      <c r="HS225" s="39"/>
      <c r="HT225" s="39"/>
      <c r="HU225" s="39"/>
      <c r="HV225" s="39"/>
      <c r="HW225" s="39"/>
      <c r="HX225" s="39"/>
      <c r="HY225" s="39"/>
      <c r="HZ225" s="39"/>
      <c r="IA225" s="39"/>
      <c r="IB225" s="39"/>
      <c r="IC225" s="39"/>
      <c r="ID225" s="49"/>
      <c r="IE225" s="49"/>
      <c r="IF225" s="49"/>
      <c r="IG225" s="49"/>
      <c r="IH225" s="49"/>
      <c r="II225" s="49"/>
      <c r="IJ225" s="49"/>
      <c r="IK225" s="49"/>
      <c r="IL225" s="49"/>
      <c r="IM225" s="49"/>
      <c r="IN225" s="49"/>
      <c r="IO225" s="49"/>
      <c r="IP225" s="49"/>
      <c r="IQ225" s="49"/>
      <c r="IR225" s="49"/>
      <c r="IS225" s="49"/>
      <c r="IT225" s="49"/>
      <c r="IU225" s="49"/>
      <c r="IV225" s="49"/>
    </row>
    <row r="226" spans="1:256" ht="12.75" customHeight="1" x14ac:dyDescent="0.2">
      <c r="N226" s="3"/>
      <c r="O226" s="3"/>
      <c r="ID226" s="49"/>
      <c r="IE226" s="49"/>
      <c r="IF226" s="49"/>
      <c r="IG226" s="49"/>
      <c r="IH226" s="49"/>
      <c r="II226" s="49"/>
      <c r="IJ226" s="49"/>
      <c r="IK226" s="49"/>
      <c r="IL226" s="49"/>
      <c r="IM226" s="49"/>
      <c r="IN226" s="49"/>
      <c r="IO226" s="49"/>
      <c r="IP226" s="49"/>
      <c r="IQ226" s="49"/>
      <c r="IR226" s="49"/>
      <c r="IS226" s="49"/>
      <c r="IT226" s="49"/>
      <c r="IU226" s="49"/>
      <c r="IV226" s="49"/>
    </row>
    <row r="227" spans="1:256" ht="12.75" customHeight="1" x14ac:dyDescent="0.2">
      <c r="N227" s="3"/>
      <c r="O227" s="3"/>
      <c r="ID227" s="49"/>
      <c r="IE227" s="49"/>
      <c r="IF227" s="49"/>
      <c r="IG227" s="49"/>
      <c r="IH227" s="49"/>
      <c r="II227" s="49"/>
      <c r="IJ227" s="49"/>
      <c r="IK227" s="49"/>
      <c r="IL227" s="49"/>
      <c r="IM227" s="49"/>
      <c r="IN227" s="49"/>
      <c r="IO227" s="49"/>
      <c r="IP227" s="49"/>
      <c r="IQ227" s="49"/>
      <c r="IR227" s="49"/>
      <c r="IS227" s="49"/>
      <c r="IT227" s="49"/>
      <c r="IU227" s="49"/>
      <c r="IV227" s="49"/>
    </row>
    <row r="228" spans="1:256" ht="12.75" customHeight="1" x14ac:dyDescent="0.2">
      <c r="N228" s="3"/>
      <c r="O228" s="3"/>
      <c r="ID228" s="49"/>
      <c r="IE228" s="49"/>
      <c r="IF228" s="49"/>
      <c r="IG228" s="49"/>
      <c r="IH228" s="49"/>
      <c r="II228" s="49"/>
      <c r="IJ228" s="49"/>
      <c r="IK228" s="49"/>
      <c r="IL228" s="49"/>
      <c r="IM228" s="49"/>
      <c r="IN228" s="49"/>
      <c r="IO228" s="49"/>
      <c r="IP228" s="49"/>
      <c r="IQ228" s="49"/>
      <c r="IR228" s="49"/>
      <c r="IS228" s="49"/>
      <c r="IT228" s="49"/>
      <c r="IU228" s="49"/>
      <c r="IV228" s="49"/>
    </row>
    <row r="229" spans="1:256" ht="12.75" customHeight="1" x14ac:dyDescent="0.2">
      <c r="N229" s="3"/>
      <c r="O229" s="3"/>
      <c r="ID229" s="49"/>
      <c r="IE229" s="49"/>
      <c r="IF229" s="49"/>
      <c r="IG229" s="49"/>
      <c r="IH229" s="49"/>
      <c r="II229" s="49"/>
      <c r="IJ229" s="49"/>
      <c r="IK229" s="49"/>
      <c r="IL229" s="49"/>
      <c r="IM229" s="49"/>
      <c r="IN229" s="49"/>
      <c r="IO229" s="49"/>
      <c r="IP229" s="49"/>
      <c r="IQ229" s="49"/>
      <c r="IR229" s="49"/>
      <c r="IS229" s="49"/>
      <c r="IT229" s="49"/>
      <c r="IU229" s="49"/>
      <c r="IV229" s="49"/>
    </row>
    <row r="230" spans="1:256" ht="12.75" customHeight="1" x14ac:dyDescent="0.2">
      <c r="N230" s="3"/>
      <c r="O230" s="3"/>
      <c r="ID230" s="49"/>
      <c r="IE230" s="49"/>
      <c r="IF230" s="49"/>
      <c r="IG230" s="49"/>
      <c r="IH230" s="49"/>
      <c r="II230" s="49"/>
      <c r="IJ230" s="49"/>
      <c r="IK230" s="49"/>
      <c r="IL230" s="49"/>
      <c r="IM230" s="49"/>
      <c r="IN230" s="49"/>
      <c r="IO230" s="49"/>
      <c r="IP230" s="49"/>
      <c r="IQ230" s="49"/>
      <c r="IR230" s="49"/>
      <c r="IS230" s="49"/>
      <c r="IT230" s="49"/>
      <c r="IU230" s="49"/>
      <c r="IV230" s="49"/>
    </row>
    <row r="231" spans="1:256" ht="12.75" customHeight="1" x14ac:dyDescent="0.2">
      <c r="N231" s="3"/>
      <c r="O231" s="3"/>
      <c r="ID231" s="49"/>
      <c r="IE231" s="49"/>
      <c r="IF231" s="49"/>
      <c r="IG231" s="49"/>
      <c r="IH231" s="49"/>
      <c r="II231" s="49"/>
      <c r="IJ231" s="49"/>
      <c r="IK231" s="49"/>
      <c r="IL231" s="49"/>
      <c r="IM231" s="49"/>
      <c r="IN231" s="49"/>
      <c r="IO231" s="49"/>
      <c r="IP231" s="49"/>
      <c r="IQ231" s="49"/>
      <c r="IR231" s="49"/>
      <c r="IS231" s="49"/>
      <c r="IT231" s="49"/>
      <c r="IU231" s="49"/>
      <c r="IV231" s="49"/>
    </row>
    <row r="232" spans="1:256" ht="12.75" customHeight="1" x14ac:dyDescent="0.2">
      <c r="N232" s="3"/>
      <c r="O232" s="3"/>
      <c r="ID232" s="49"/>
      <c r="IE232" s="49"/>
      <c r="IF232" s="49"/>
      <c r="IG232" s="49"/>
      <c r="IH232" s="49"/>
      <c r="II232" s="49"/>
      <c r="IJ232" s="49"/>
      <c r="IK232" s="49"/>
      <c r="IL232" s="49"/>
      <c r="IM232" s="49"/>
      <c r="IN232" s="49"/>
      <c r="IO232" s="49"/>
      <c r="IP232" s="49"/>
      <c r="IQ232" s="49"/>
      <c r="IR232" s="49"/>
      <c r="IS232" s="49"/>
      <c r="IT232" s="49"/>
      <c r="IU232" s="49"/>
      <c r="IV232" s="49"/>
    </row>
    <row r="233" spans="1:256" ht="12.75" customHeight="1" x14ac:dyDescent="0.2">
      <c r="N233" s="3"/>
      <c r="O233" s="3"/>
      <c r="ID233" s="49"/>
      <c r="IE233" s="49"/>
      <c r="IF233" s="49"/>
      <c r="IG233" s="49"/>
      <c r="IH233" s="49"/>
      <c r="II233" s="49"/>
      <c r="IJ233" s="49"/>
      <c r="IK233" s="49"/>
      <c r="IL233" s="49"/>
      <c r="IM233" s="49"/>
      <c r="IN233" s="49"/>
      <c r="IO233" s="49"/>
      <c r="IP233" s="49"/>
      <c r="IQ233" s="49"/>
      <c r="IR233" s="49"/>
      <c r="IS233" s="49"/>
      <c r="IT233" s="49"/>
      <c r="IU233" s="49"/>
      <c r="IV233" s="49"/>
    </row>
    <row r="234" spans="1:256" ht="12.75" customHeight="1" x14ac:dyDescent="0.2">
      <c r="N234" s="3"/>
      <c r="O234" s="3"/>
      <c r="ID234" s="49"/>
      <c r="IE234" s="49"/>
      <c r="IF234" s="49"/>
      <c r="IG234" s="49"/>
      <c r="IH234" s="49"/>
      <c r="II234" s="49"/>
      <c r="IJ234" s="49"/>
      <c r="IK234" s="49"/>
      <c r="IL234" s="49"/>
      <c r="IM234" s="49"/>
      <c r="IN234" s="49"/>
      <c r="IO234" s="49"/>
      <c r="IP234" s="49"/>
      <c r="IQ234" s="49"/>
      <c r="IR234" s="49"/>
      <c r="IS234" s="49"/>
      <c r="IT234" s="49"/>
      <c r="IU234" s="49"/>
      <c r="IV234" s="49"/>
    </row>
    <row r="235" spans="1:256" ht="12.75" customHeight="1" x14ac:dyDescent="0.2">
      <c r="N235" s="3"/>
      <c r="O235" s="3"/>
      <c r="ID235" s="49"/>
      <c r="IE235" s="49"/>
      <c r="IF235" s="49"/>
      <c r="IG235" s="49"/>
      <c r="IH235" s="49"/>
      <c r="II235" s="49"/>
      <c r="IJ235" s="49"/>
      <c r="IK235" s="49"/>
      <c r="IL235" s="49"/>
      <c r="IM235" s="49"/>
      <c r="IN235" s="49"/>
      <c r="IO235" s="49"/>
      <c r="IP235" s="49"/>
      <c r="IQ235" s="49"/>
      <c r="IR235" s="49"/>
      <c r="IS235" s="49"/>
      <c r="IT235" s="49"/>
      <c r="IU235" s="49"/>
      <c r="IV235" s="49"/>
    </row>
    <row r="236" spans="1:256" ht="12.75" customHeight="1" x14ac:dyDescent="0.2">
      <c r="N236" s="3"/>
      <c r="O236" s="3"/>
      <c r="ID236" s="49"/>
      <c r="IE236" s="49"/>
      <c r="IF236" s="49"/>
      <c r="IG236" s="49"/>
      <c r="IH236" s="49"/>
      <c r="II236" s="49"/>
      <c r="IJ236" s="49"/>
      <c r="IK236" s="49"/>
      <c r="IL236" s="49"/>
      <c r="IM236" s="49"/>
      <c r="IN236" s="49"/>
      <c r="IO236" s="49"/>
      <c r="IP236" s="49"/>
      <c r="IQ236" s="49"/>
      <c r="IR236" s="49"/>
      <c r="IS236" s="49"/>
      <c r="IT236" s="49"/>
      <c r="IU236" s="49"/>
      <c r="IV236" s="49"/>
    </row>
    <row r="237" spans="1:256" ht="12.75" customHeight="1" x14ac:dyDescent="0.2">
      <c r="N237" s="3"/>
      <c r="O237" s="3"/>
      <c r="ID237" s="49"/>
      <c r="IE237" s="49"/>
      <c r="IF237" s="49"/>
      <c r="IG237" s="49"/>
      <c r="IH237" s="49"/>
      <c r="II237" s="49"/>
      <c r="IJ237" s="49"/>
      <c r="IK237" s="49"/>
      <c r="IL237" s="49"/>
      <c r="IM237" s="49"/>
      <c r="IN237" s="49"/>
      <c r="IO237" s="49"/>
      <c r="IP237" s="49"/>
      <c r="IQ237" s="49"/>
      <c r="IR237" s="49"/>
      <c r="IS237" s="49"/>
      <c r="IT237" s="49"/>
      <c r="IU237" s="49"/>
      <c r="IV237" s="49"/>
    </row>
    <row r="238" spans="1:256" ht="12.75" customHeight="1" x14ac:dyDescent="0.2">
      <c r="N238" s="3"/>
      <c r="O238" s="3"/>
      <c r="ID238" s="49"/>
      <c r="IE238" s="49"/>
      <c r="IF238" s="49"/>
      <c r="IG238" s="49"/>
      <c r="IH238" s="49"/>
      <c r="II238" s="49"/>
      <c r="IJ238" s="49"/>
      <c r="IK238" s="49"/>
      <c r="IL238" s="49"/>
      <c r="IM238" s="49"/>
      <c r="IN238" s="49"/>
      <c r="IO238" s="49"/>
      <c r="IP238" s="49"/>
      <c r="IQ238" s="49"/>
      <c r="IR238" s="49"/>
      <c r="IS238" s="49"/>
      <c r="IT238" s="49"/>
      <c r="IU238" s="49"/>
      <c r="IV238" s="49"/>
    </row>
    <row r="239" spans="1:256" ht="12.75" customHeight="1" x14ac:dyDescent="0.2">
      <c r="N239" s="3"/>
      <c r="O239" s="3"/>
      <c r="ID239" s="49"/>
      <c r="IE239" s="49"/>
      <c r="IF239" s="49"/>
      <c r="IG239" s="49"/>
      <c r="IH239" s="49"/>
      <c r="II239" s="49"/>
      <c r="IJ239" s="49"/>
      <c r="IK239" s="49"/>
      <c r="IL239" s="49"/>
      <c r="IM239" s="49"/>
      <c r="IN239" s="49"/>
      <c r="IO239" s="49"/>
      <c r="IP239" s="49"/>
      <c r="IQ239" s="49"/>
      <c r="IR239" s="49"/>
      <c r="IS239" s="49"/>
      <c r="IT239" s="49"/>
      <c r="IU239" s="49"/>
      <c r="IV239" s="49"/>
    </row>
    <row r="240" spans="1:256" ht="12.75" customHeight="1" x14ac:dyDescent="0.2">
      <c r="N240" s="3"/>
      <c r="O240" s="3"/>
      <c r="ID240" s="49"/>
      <c r="IE240" s="49"/>
      <c r="IF240" s="49"/>
      <c r="IG240" s="49"/>
      <c r="IH240" s="49"/>
      <c r="II240" s="49"/>
      <c r="IJ240" s="49"/>
      <c r="IK240" s="49"/>
      <c r="IL240" s="49"/>
      <c r="IM240" s="49"/>
      <c r="IN240" s="49"/>
      <c r="IO240" s="49"/>
      <c r="IP240" s="49"/>
      <c r="IQ240" s="49"/>
      <c r="IR240" s="49"/>
      <c r="IS240" s="49"/>
      <c r="IT240" s="49"/>
      <c r="IU240" s="49"/>
      <c r="IV240" s="49"/>
    </row>
    <row r="241" spans="14:256" ht="12.75" customHeight="1" x14ac:dyDescent="0.2">
      <c r="N241" s="3"/>
      <c r="O241" s="3"/>
      <c r="ID241" s="49"/>
      <c r="IE241" s="49"/>
      <c r="IF241" s="49"/>
      <c r="IG241" s="49"/>
      <c r="IH241" s="49"/>
      <c r="II241" s="49"/>
      <c r="IJ241" s="49"/>
      <c r="IK241" s="49"/>
      <c r="IL241" s="49"/>
      <c r="IM241" s="49"/>
      <c r="IN241" s="49"/>
      <c r="IO241" s="49"/>
      <c r="IP241" s="49"/>
      <c r="IQ241" s="49"/>
      <c r="IR241" s="49"/>
      <c r="IS241" s="49"/>
      <c r="IT241" s="49"/>
      <c r="IU241" s="49"/>
      <c r="IV241" s="49"/>
    </row>
    <row r="242" spans="14:256" ht="12.75" customHeight="1" x14ac:dyDescent="0.2">
      <c r="N242" s="3"/>
      <c r="O242" s="3"/>
      <c r="ID242" s="49"/>
      <c r="IE242" s="49"/>
      <c r="IF242" s="49"/>
      <c r="IG242" s="49"/>
      <c r="IH242" s="49"/>
      <c r="II242" s="49"/>
      <c r="IJ242" s="49"/>
      <c r="IK242" s="49"/>
      <c r="IL242" s="49"/>
      <c r="IM242" s="49"/>
      <c r="IN242" s="49"/>
      <c r="IO242" s="49"/>
      <c r="IP242" s="49"/>
      <c r="IQ242" s="49"/>
      <c r="IR242" s="49"/>
      <c r="IS242" s="49"/>
      <c r="IT242" s="49"/>
      <c r="IU242" s="49"/>
      <c r="IV242" s="49"/>
    </row>
    <row r="243" spans="14:256" ht="12.75" customHeight="1" x14ac:dyDescent="0.2">
      <c r="N243" s="3"/>
      <c r="O243" s="3"/>
      <c r="ID243" s="49"/>
      <c r="IE243" s="49"/>
      <c r="IF243" s="49"/>
      <c r="IG243" s="49"/>
      <c r="IH243" s="49"/>
      <c r="II243" s="49"/>
      <c r="IJ243" s="49"/>
      <c r="IK243" s="49"/>
      <c r="IL243" s="49"/>
      <c r="IM243" s="49"/>
      <c r="IN243" s="49"/>
      <c r="IO243" s="49"/>
      <c r="IP243" s="49"/>
      <c r="IQ243" s="49"/>
      <c r="IR243" s="49"/>
      <c r="IS243" s="49"/>
      <c r="IT243" s="49"/>
      <c r="IU243" s="49"/>
      <c r="IV243" s="49"/>
    </row>
    <row r="244" spans="14:256" ht="12.75" customHeight="1" x14ac:dyDescent="0.2">
      <c r="N244" s="3"/>
      <c r="O244" s="3"/>
      <c r="ID244" s="49"/>
      <c r="IE244" s="49"/>
      <c r="IF244" s="49"/>
      <c r="IG244" s="49"/>
      <c r="IH244" s="49"/>
      <c r="II244" s="49"/>
      <c r="IJ244" s="49"/>
      <c r="IK244" s="49"/>
      <c r="IL244" s="49"/>
      <c r="IM244" s="49"/>
      <c r="IN244" s="49"/>
      <c r="IO244" s="49"/>
      <c r="IP244" s="49"/>
      <c r="IQ244" s="49"/>
      <c r="IR244" s="49"/>
      <c r="IS244" s="49"/>
      <c r="IT244" s="49"/>
      <c r="IU244" s="49"/>
      <c r="IV244" s="49"/>
    </row>
    <row r="245" spans="14:256" ht="12.75" customHeight="1" x14ac:dyDescent="0.2">
      <c r="N245" s="3"/>
      <c r="O245" s="3"/>
      <c r="ID245" s="49"/>
      <c r="IE245" s="49"/>
      <c r="IF245" s="49"/>
      <c r="IG245" s="49"/>
      <c r="IH245" s="49"/>
      <c r="II245" s="49"/>
      <c r="IJ245" s="49"/>
      <c r="IK245" s="49"/>
      <c r="IL245" s="49"/>
      <c r="IM245" s="49"/>
      <c r="IN245" s="49"/>
      <c r="IO245" s="49"/>
      <c r="IP245" s="49"/>
      <c r="IQ245" s="49"/>
      <c r="IR245" s="49"/>
      <c r="IS245" s="49"/>
      <c r="IT245" s="49"/>
      <c r="IU245" s="49"/>
      <c r="IV245" s="49"/>
    </row>
    <row r="246" spans="14:256" ht="12.75" customHeight="1" x14ac:dyDescent="0.2">
      <c r="N246" s="3"/>
      <c r="O246" s="3"/>
      <c r="ID246" s="49"/>
      <c r="IE246" s="49"/>
      <c r="IF246" s="49"/>
      <c r="IG246" s="49"/>
      <c r="IH246" s="49"/>
      <c r="II246" s="49"/>
      <c r="IJ246" s="49"/>
      <c r="IK246" s="49"/>
      <c r="IL246" s="49"/>
      <c r="IM246" s="49"/>
      <c r="IN246" s="49"/>
      <c r="IO246" s="49"/>
      <c r="IP246" s="49"/>
      <c r="IQ246" s="49"/>
      <c r="IR246" s="49"/>
      <c r="IS246" s="49"/>
      <c r="IT246" s="49"/>
      <c r="IU246" s="49"/>
      <c r="IV246" s="49"/>
    </row>
    <row r="247" spans="14:256" ht="12.75" customHeight="1" x14ac:dyDescent="0.2">
      <c r="N247" s="3"/>
      <c r="O247" s="3"/>
      <c r="ID247" s="49"/>
      <c r="IE247" s="49"/>
      <c r="IF247" s="49"/>
      <c r="IG247" s="49"/>
      <c r="IH247" s="49"/>
      <c r="II247" s="49"/>
      <c r="IJ247" s="49"/>
      <c r="IK247" s="49"/>
      <c r="IL247" s="49"/>
      <c r="IM247" s="49"/>
      <c r="IN247" s="49"/>
      <c r="IO247" s="49"/>
      <c r="IP247" s="49"/>
      <c r="IQ247" s="49"/>
      <c r="IR247" s="49"/>
      <c r="IS247" s="49"/>
      <c r="IT247" s="49"/>
      <c r="IU247" s="49"/>
      <c r="IV247" s="49"/>
    </row>
    <row r="248" spans="14:256" ht="12.75" customHeight="1" x14ac:dyDescent="0.2">
      <c r="N248" s="3"/>
      <c r="O248" s="3"/>
      <c r="ID248" s="49"/>
      <c r="IE248" s="49"/>
      <c r="IF248" s="49"/>
      <c r="IG248" s="49"/>
      <c r="IH248" s="49"/>
      <c r="II248" s="49"/>
      <c r="IJ248" s="49"/>
      <c r="IK248" s="49"/>
      <c r="IL248" s="49"/>
      <c r="IM248" s="49"/>
      <c r="IN248" s="49"/>
      <c r="IO248" s="49"/>
      <c r="IP248" s="49"/>
      <c r="IQ248" s="49"/>
      <c r="IR248" s="49"/>
      <c r="IS248" s="49"/>
      <c r="IT248" s="49"/>
      <c r="IU248" s="49"/>
      <c r="IV248" s="49"/>
    </row>
    <row r="249" spans="14:256" ht="12.75" customHeight="1" x14ac:dyDescent="0.2">
      <c r="N249" s="3"/>
      <c r="O249" s="3"/>
      <c r="ID249" s="49"/>
      <c r="IE249" s="49"/>
      <c r="IF249" s="49"/>
      <c r="IG249" s="49"/>
      <c r="IH249" s="49"/>
      <c r="II249" s="49"/>
      <c r="IJ249" s="49"/>
      <c r="IK249" s="49"/>
      <c r="IL249" s="49"/>
      <c r="IM249" s="49"/>
      <c r="IN249" s="49"/>
      <c r="IO249" s="49"/>
      <c r="IP249" s="49"/>
      <c r="IQ249" s="49"/>
      <c r="IR249" s="49"/>
      <c r="IS249" s="49"/>
      <c r="IT249" s="49"/>
      <c r="IU249" s="49"/>
      <c r="IV249" s="49"/>
    </row>
    <row r="250" spans="14:256" ht="12.75" customHeight="1" x14ac:dyDescent="0.2">
      <c r="N250" s="3"/>
      <c r="O250" s="3"/>
      <c r="ID250" s="49"/>
      <c r="IE250" s="49"/>
      <c r="IF250" s="49"/>
      <c r="IG250" s="49"/>
      <c r="IH250" s="49"/>
      <c r="II250" s="49"/>
      <c r="IJ250" s="49"/>
      <c r="IK250" s="49"/>
      <c r="IL250" s="49"/>
      <c r="IM250" s="49"/>
      <c r="IN250" s="49"/>
      <c r="IO250" s="49"/>
      <c r="IP250" s="49"/>
      <c r="IQ250" s="49"/>
      <c r="IR250" s="49"/>
      <c r="IS250" s="49"/>
      <c r="IT250" s="49"/>
      <c r="IU250" s="49"/>
      <c r="IV250" s="49"/>
    </row>
    <row r="251" spans="14:256" ht="12.75" customHeight="1" x14ac:dyDescent="0.2">
      <c r="N251" s="3"/>
      <c r="O251" s="3"/>
      <c r="ID251" s="49"/>
      <c r="IE251" s="49"/>
      <c r="IF251" s="49"/>
      <c r="IG251" s="49"/>
      <c r="IH251" s="49"/>
      <c r="II251" s="49"/>
      <c r="IJ251" s="49"/>
      <c r="IK251" s="49"/>
      <c r="IL251" s="49"/>
      <c r="IM251" s="49"/>
      <c r="IN251" s="49"/>
      <c r="IO251" s="49"/>
      <c r="IP251" s="49"/>
      <c r="IQ251" s="49"/>
      <c r="IR251" s="49"/>
      <c r="IS251" s="49"/>
      <c r="IT251" s="49"/>
      <c r="IU251" s="49"/>
      <c r="IV251" s="49"/>
    </row>
    <row r="252" spans="14:256" ht="12.75" customHeight="1" x14ac:dyDescent="0.2">
      <c r="N252" s="3"/>
      <c r="O252" s="3"/>
      <c r="ID252" s="49"/>
      <c r="IE252" s="49"/>
      <c r="IF252" s="49"/>
      <c r="IG252" s="49"/>
      <c r="IH252" s="49"/>
      <c r="II252" s="49"/>
      <c r="IJ252" s="49"/>
      <c r="IK252" s="49"/>
      <c r="IL252" s="49"/>
      <c r="IM252" s="49"/>
      <c r="IN252" s="49"/>
      <c r="IO252" s="49"/>
      <c r="IP252" s="49"/>
      <c r="IQ252" s="49"/>
      <c r="IR252" s="49"/>
      <c r="IS252" s="49"/>
      <c r="IT252" s="49"/>
      <c r="IU252" s="49"/>
      <c r="IV252" s="49"/>
    </row>
    <row r="253" spans="14:256" ht="12.75" customHeight="1" x14ac:dyDescent="0.2">
      <c r="N253" s="3"/>
      <c r="O253" s="3"/>
      <c r="ID253" s="49"/>
      <c r="IE253" s="49"/>
      <c r="IF253" s="49"/>
      <c r="IG253" s="49"/>
      <c r="IH253" s="49"/>
      <c r="II253" s="49"/>
      <c r="IJ253" s="49"/>
      <c r="IK253" s="49"/>
      <c r="IL253" s="49"/>
      <c r="IM253" s="49"/>
      <c r="IN253" s="49"/>
      <c r="IO253" s="49"/>
      <c r="IP253" s="49"/>
      <c r="IQ253" s="49"/>
      <c r="IR253" s="49"/>
      <c r="IS253" s="49"/>
      <c r="IT253" s="49"/>
      <c r="IU253" s="49"/>
      <c r="IV253" s="49"/>
    </row>
    <row r="254" spans="14:256" ht="12.75" customHeight="1" x14ac:dyDescent="0.2">
      <c r="N254" s="3"/>
      <c r="O254" s="3"/>
      <c r="ID254" s="49"/>
      <c r="IE254" s="49"/>
      <c r="IF254" s="49"/>
      <c r="IG254" s="49"/>
      <c r="IH254" s="49"/>
      <c r="II254" s="49"/>
      <c r="IJ254" s="49"/>
      <c r="IK254" s="49"/>
      <c r="IL254" s="49"/>
      <c r="IM254" s="49"/>
      <c r="IN254" s="49"/>
      <c r="IO254" s="49"/>
      <c r="IP254" s="49"/>
      <c r="IQ254" s="49"/>
      <c r="IR254" s="49"/>
      <c r="IS254" s="49"/>
      <c r="IT254" s="49"/>
      <c r="IU254" s="49"/>
      <c r="IV254" s="49"/>
    </row>
    <row r="255" spans="14:256" ht="12.75" customHeight="1" x14ac:dyDescent="0.2">
      <c r="N255" s="3"/>
      <c r="O255" s="3"/>
      <c r="ID255" s="49"/>
      <c r="IE255" s="49"/>
      <c r="IF255" s="49"/>
      <c r="IG255" s="49"/>
      <c r="IH255" s="49"/>
      <c r="II255" s="49"/>
      <c r="IJ255" s="49"/>
      <c r="IK255" s="49"/>
      <c r="IL255" s="49"/>
      <c r="IM255" s="49"/>
      <c r="IN255" s="49"/>
      <c r="IO255" s="49"/>
      <c r="IP255" s="49"/>
      <c r="IQ255" s="49"/>
      <c r="IR255" s="49"/>
      <c r="IS255" s="49"/>
      <c r="IT255" s="49"/>
      <c r="IU255" s="49"/>
      <c r="IV255" s="49"/>
    </row>
    <row r="256" spans="14:256" ht="12.75" customHeight="1" x14ac:dyDescent="0.2">
      <c r="N256" s="38"/>
      <c r="O256" s="38"/>
      <c r="ID256" s="49"/>
      <c r="IE256" s="49"/>
      <c r="IF256" s="49"/>
      <c r="IG256" s="49"/>
      <c r="IH256" s="49"/>
      <c r="II256" s="49"/>
      <c r="IJ256" s="49"/>
      <c r="IK256" s="49"/>
      <c r="IL256" s="49"/>
      <c r="IM256" s="49"/>
      <c r="IN256" s="49"/>
      <c r="IO256" s="49"/>
      <c r="IP256" s="49"/>
      <c r="IQ256" s="49"/>
      <c r="IR256" s="49"/>
      <c r="IS256" s="49"/>
      <c r="IT256" s="49"/>
      <c r="IU256" s="49"/>
      <c r="IV256" s="49"/>
    </row>
    <row r="257" spans="14:256" ht="12.75" customHeight="1" x14ac:dyDescent="0.2">
      <c r="N257" s="38"/>
      <c r="O257" s="38"/>
      <c r="ID257" s="49"/>
      <c r="IE257" s="49"/>
      <c r="IF257" s="49"/>
      <c r="IG257" s="49"/>
      <c r="IH257" s="49"/>
      <c r="II257" s="49"/>
      <c r="IJ257" s="49"/>
      <c r="IK257" s="49"/>
      <c r="IL257" s="49"/>
      <c r="IM257" s="49"/>
      <c r="IN257" s="49"/>
      <c r="IO257" s="49"/>
      <c r="IP257" s="49"/>
      <c r="IQ257" s="49"/>
      <c r="IR257" s="49"/>
      <c r="IS257" s="49"/>
      <c r="IT257" s="49"/>
      <c r="IU257" s="49"/>
      <c r="IV257" s="49"/>
    </row>
    <row r="258" spans="14:256" ht="12.75" customHeight="1" x14ac:dyDescent="0.2">
      <c r="N258" s="1"/>
      <c r="O258" s="1"/>
      <c r="ID258" s="49"/>
      <c r="IE258" s="49"/>
      <c r="IF258" s="49"/>
      <c r="IG258" s="49"/>
      <c r="IH258" s="49"/>
      <c r="II258" s="49"/>
      <c r="IJ258" s="49"/>
      <c r="IK258" s="49"/>
      <c r="IL258" s="49"/>
      <c r="IM258" s="49"/>
      <c r="IN258" s="49"/>
      <c r="IO258" s="49"/>
      <c r="IP258" s="49"/>
      <c r="IQ258" s="49"/>
      <c r="IR258" s="49"/>
      <c r="IS258" s="49"/>
      <c r="IT258" s="49"/>
      <c r="IU258" s="49"/>
      <c r="IV258" s="49"/>
    </row>
    <row r="262" spans="14:256" ht="12.75" customHeight="1" x14ac:dyDescent="0.2">
      <c r="N262" s="50"/>
      <c r="O262" s="50"/>
      <c r="ID262" s="49"/>
      <c r="IE262" s="49"/>
      <c r="IF262" s="49"/>
      <c r="IG262" s="49"/>
      <c r="IH262" s="49"/>
      <c r="II262" s="49"/>
      <c r="IJ262" s="49"/>
      <c r="IK262" s="49"/>
      <c r="IL262" s="49"/>
      <c r="IM262" s="49"/>
      <c r="IN262" s="49"/>
      <c r="IO262" s="49"/>
      <c r="IP262" s="49"/>
      <c r="IQ262" s="49"/>
      <c r="IR262" s="49"/>
      <c r="IS262" s="49"/>
      <c r="IT262" s="49"/>
      <c r="IU262" s="49"/>
      <c r="IV262" s="49"/>
    </row>
    <row r="263" spans="14:256" ht="12.75" customHeight="1" x14ac:dyDescent="0.2">
      <c r="N263" s="50"/>
      <c r="O263" s="50"/>
      <c r="ID263" s="49"/>
      <c r="IE263" s="49"/>
      <c r="IF263" s="49"/>
      <c r="IG263" s="49"/>
      <c r="IH263" s="49"/>
      <c r="II263" s="49"/>
      <c r="IJ263" s="49"/>
      <c r="IK263" s="49"/>
      <c r="IL263" s="49"/>
      <c r="IM263" s="49"/>
      <c r="IN263" s="49"/>
      <c r="IO263" s="49"/>
      <c r="IP263" s="49"/>
      <c r="IQ263" s="49"/>
      <c r="IR263" s="49"/>
      <c r="IS263" s="49"/>
      <c r="IT263" s="49"/>
      <c r="IU263" s="49"/>
      <c r="IV263" s="49"/>
    </row>
    <row r="265" spans="14:256" ht="12.75" customHeight="1" x14ac:dyDescent="0.2">
      <c r="N265" s="9"/>
      <c r="O265" s="9"/>
      <c r="ID265" s="49"/>
      <c r="IE265" s="49"/>
      <c r="IF265" s="49"/>
      <c r="IG265" s="49"/>
      <c r="IH265" s="49"/>
      <c r="II265" s="49"/>
      <c r="IJ265" s="49"/>
      <c r="IK265" s="49"/>
      <c r="IL265" s="49"/>
      <c r="IM265" s="49"/>
      <c r="IN265" s="49"/>
      <c r="IO265" s="49"/>
      <c r="IP265" s="49"/>
      <c r="IQ265" s="49"/>
      <c r="IR265" s="49"/>
      <c r="IS265" s="49"/>
      <c r="IT265" s="49"/>
      <c r="IU265" s="49"/>
      <c r="IV265" s="49"/>
    </row>
    <row r="266" spans="14:256" ht="12.75" customHeight="1" x14ac:dyDescent="0.2">
      <c r="ID266" s="49"/>
      <c r="IE266" s="49"/>
      <c r="IF266" s="49"/>
      <c r="IG266" s="49"/>
      <c r="IH266" s="49"/>
      <c r="II266" s="49"/>
      <c r="IJ266" s="49"/>
      <c r="IK266" s="49"/>
      <c r="IL266" s="49"/>
      <c r="IM266" s="49"/>
      <c r="IN266" s="49"/>
      <c r="IO266" s="49"/>
      <c r="IP266" s="49"/>
      <c r="IQ266" s="49"/>
      <c r="IR266" s="49"/>
      <c r="IS266" s="49"/>
      <c r="IT266" s="49"/>
      <c r="IU266" s="49"/>
      <c r="IV266" s="49"/>
    </row>
    <row r="267" spans="14:256" ht="12.75" customHeight="1" x14ac:dyDescent="0.2">
      <c r="N267" s="53"/>
      <c r="O267" s="53"/>
      <c r="ID267" s="49"/>
      <c r="IE267" s="49"/>
      <c r="IF267" s="49"/>
      <c r="IG267" s="49"/>
      <c r="IH267" s="49"/>
      <c r="II267" s="49"/>
      <c r="IJ267" s="49"/>
      <c r="IK267" s="49"/>
      <c r="IL267" s="49"/>
      <c r="IM267" s="49"/>
      <c r="IN267" s="49"/>
      <c r="IO267" s="49"/>
      <c r="IP267" s="49"/>
      <c r="IQ267" s="49"/>
      <c r="IR267" s="49"/>
      <c r="IS267" s="49"/>
      <c r="IT267" s="49"/>
      <c r="IU267" s="49"/>
      <c r="IV267" s="49"/>
    </row>
    <row r="268" spans="14:256" ht="12.75" customHeight="1" x14ac:dyDescent="0.2">
      <c r="N268" s="53"/>
      <c r="O268" s="53"/>
      <c r="ID268" s="49"/>
      <c r="IE268" s="49"/>
      <c r="IF268" s="49"/>
      <c r="IG268" s="49"/>
      <c r="IH268" s="49"/>
      <c r="II268" s="49"/>
      <c r="IJ268" s="49"/>
      <c r="IK268" s="49"/>
      <c r="IL268" s="49"/>
      <c r="IM268" s="49"/>
      <c r="IN268" s="49"/>
      <c r="IO268" s="49"/>
      <c r="IP268" s="49"/>
      <c r="IQ268" s="49"/>
      <c r="IR268" s="49"/>
      <c r="IS268" s="49"/>
      <c r="IT268" s="49"/>
      <c r="IU268" s="49"/>
      <c r="IV268" s="49"/>
    </row>
    <row r="269" spans="14:256" ht="12.75" customHeight="1" x14ac:dyDescent="0.2">
      <c r="N269" s="53"/>
      <c r="O269" s="53"/>
      <c r="ID269" s="49"/>
      <c r="IE269" s="49"/>
      <c r="IF269" s="49"/>
      <c r="IG269" s="49"/>
      <c r="IH269" s="49"/>
      <c r="II269" s="49"/>
      <c r="IJ269" s="49"/>
      <c r="IK269" s="49"/>
      <c r="IL269" s="49"/>
      <c r="IM269" s="49"/>
      <c r="IN269" s="49"/>
      <c r="IO269" s="49"/>
      <c r="IP269" s="49"/>
      <c r="IQ269" s="49"/>
      <c r="IR269" s="49"/>
      <c r="IS269" s="49"/>
      <c r="IT269" s="49"/>
      <c r="IU269" s="49"/>
      <c r="IV269" s="49"/>
    </row>
    <row r="270" spans="14:256" ht="12.75" customHeight="1" x14ac:dyDescent="0.2">
      <c r="N270" s="53"/>
      <c r="O270" s="53"/>
      <c r="ID270" s="49"/>
      <c r="IE270" s="49"/>
      <c r="IF270" s="49"/>
      <c r="IG270" s="49"/>
      <c r="IH270" s="49"/>
      <c r="II270" s="49"/>
      <c r="IJ270" s="49"/>
      <c r="IK270" s="49"/>
      <c r="IL270" s="49"/>
      <c r="IM270" s="49"/>
      <c r="IN270" s="49"/>
      <c r="IO270" s="49"/>
      <c r="IP270" s="49"/>
      <c r="IQ270" s="49"/>
      <c r="IR270" s="49"/>
      <c r="IS270" s="49"/>
      <c r="IT270" s="49"/>
      <c r="IU270" s="49"/>
      <c r="IV270" s="49"/>
    </row>
    <row r="271" spans="14:256" ht="12.75" customHeight="1" x14ac:dyDescent="0.2">
      <c r="N271" s="53"/>
      <c r="O271" s="53"/>
      <c r="ID271" s="49"/>
      <c r="IE271" s="49"/>
      <c r="IF271" s="49"/>
      <c r="IG271" s="49"/>
      <c r="IH271" s="49"/>
      <c r="II271" s="49"/>
      <c r="IJ271" s="49"/>
      <c r="IK271" s="49"/>
      <c r="IL271" s="49"/>
      <c r="IM271" s="49"/>
      <c r="IN271" s="49"/>
      <c r="IO271" s="49"/>
      <c r="IP271" s="49"/>
      <c r="IQ271" s="49"/>
      <c r="IR271" s="49"/>
      <c r="IS271" s="49"/>
      <c r="IT271" s="49"/>
      <c r="IU271" s="49"/>
      <c r="IV271" s="49"/>
    </row>
    <row r="272" spans="14:256" ht="12.75" customHeight="1" x14ac:dyDescent="0.2">
      <c r="N272" s="53"/>
      <c r="O272" s="53"/>
      <c r="ID272" s="49"/>
      <c r="IE272" s="49"/>
      <c r="IF272" s="49"/>
      <c r="IG272" s="49"/>
      <c r="IH272" s="49"/>
      <c r="II272" s="49"/>
      <c r="IJ272" s="49"/>
      <c r="IK272" s="49"/>
      <c r="IL272" s="49"/>
      <c r="IM272" s="49"/>
      <c r="IN272" s="49"/>
      <c r="IO272" s="49"/>
      <c r="IP272" s="49"/>
      <c r="IQ272" s="49"/>
      <c r="IR272" s="49"/>
      <c r="IS272" s="49"/>
      <c r="IT272" s="49"/>
      <c r="IU272" s="49"/>
      <c r="IV272" s="49"/>
    </row>
    <row r="273" spans="14:256" ht="12.75" customHeight="1" x14ac:dyDescent="0.2">
      <c r="N273" s="53"/>
      <c r="O273" s="53"/>
      <c r="ID273" s="49"/>
      <c r="IE273" s="49"/>
      <c r="IF273" s="49"/>
      <c r="IG273" s="49"/>
      <c r="IH273" s="49"/>
      <c r="II273" s="49"/>
      <c r="IJ273" s="49"/>
      <c r="IK273" s="49"/>
      <c r="IL273" s="49"/>
      <c r="IM273" s="49"/>
      <c r="IN273" s="49"/>
      <c r="IO273" s="49"/>
      <c r="IP273" s="49"/>
      <c r="IQ273" s="49"/>
      <c r="IR273" s="49"/>
      <c r="IS273" s="49"/>
      <c r="IT273" s="49"/>
      <c r="IU273" s="49"/>
      <c r="IV273" s="49"/>
    </row>
    <row r="274" spans="14:256" ht="12.75" customHeight="1" x14ac:dyDescent="0.2">
      <c r="N274" s="53"/>
      <c r="O274" s="53"/>
      <c r="ID274" s="49"/>
      <c r="IE274" s="49"/>
      <c r="IF274" s="49"/>
      <c r="IG274" s="49"/>
      <c r="IH274" s="49"/>
      <c r="II274" s="49"/>
      <c r="IJ274" s="49"/>
      <c r="IK274" s="49"/>
      <c r="IL274" s="49"/>
      <c r="IM274" s="49"/>
      <c r="IN274" s="49"/>
      <c r="IO274" s="49"/>
      <c r="IP274" s="49"/>
      <c r="IQ274" s="49"/>
      <c r="IR274" s="49"/>
      <c r="IS274" s="49"/>
      <c r="IT274" s="49"/>
      <c r="IU274" s="49"/>
      <c r="IV274" s="49"/>
    </row>
    <row r="275" spans="14:256" ht="12.75" customHeight="1" x14ac:dyDescent="0.2">
      <c r="N275" s="53"/>
      <c r="O275" s="53"/>
      <c r="ID275" s="49"/>
      <c r="IE275" s="49"/>
      <c r="IF275" s="49"/>
      <c r="IG275" s="49"/>
      <c r="IH275" s="49"/>
      <c r="II275" s="49"/>
      <c r="IJ275" s="49"/>
      <c r="IK275" s="49"/>
      <c r="IL275" s="49"/>
      <c r="IM275" s="49"/>
      <c r="IN275" s="49"/>
      <c r="IO275" s="49"/>
      <c r="IP275" s="49"/>
      <c r="IQ275" s="49"/>
      <c r="IR275" s="49"/>
      <c r="IS275" s="49"/>
      <c r="IT275" s="49"/>
      <c r="IU275" s="49"/>
      <c r="IV275" s="49"/>
    </row>
    <row r="276" spans="14:256" ht="12.75" customHeight="1" x14ac:dyDescent="0.2">
      <c r="N276" s="53"/>
      <c r="O276" s="53"/>
      <c r="ID276" s="49"/>
      <c r="IE276" s="49"/>
      <c r="IF276" s="49"/>
      <c r="IG276" s="49"/>
      <c r="IH276" s="49"/>
      <c r="II276" s="49"/>
      <c r="IJ276" s="49"/>
      <c r="IK276" s="49"/>
      <c r="IL276" s="49"/>
      <c r="IM276" s="49"/>
      <c r="IN276" s="49"/>
      <c r="IO276" s="49"/>
      <c r="IP276" s="49"/>
      <c r="IQ276" s="49"/>
      <c r="IR276" s="49"/>
      <c r="IS276" s="49"/>
      <c r="IT276" s="49"/>
      <c r="IU276" s="49"/>
      <c r="IV276" s="49"/>
    </row>
    <row r="277" spans="14:256" ht="12.75" customHeight="1" x14ac:dyDescent="0.2">
      <c r="N277" s="53"/>
      <c r="O277" s="53"/>
      <c r="ID277" s="49"/>
      <c r="IE277" s="49"/>
      <c r="IF277" s="49"/>
      <c r="IG277" s="49"/>
      <c r="IH277" s="49"/>
      <c r="II277" s="49"/>
      <c r="IJ277" s="49"/>
      <c r="IK277" s="49"/>
      <c r="IL277" s="49"/>
      <c r="IM277" s="49"/>
      <c r="IN277" s="49"/>
      <c r="IO277" s="49"/>
      <c r="IP277" s="49"/>
      <c r="IQ277" s="49"/>
      <c r="IR277" s="49"/>
      <c r="IS277" s="49"/>
      <c r="IT277" s="49"/>
      <c r="IU277" s="49"/>
      <c r="IV277" s="49"/>
    </row>
    <row r="278" spans="14:256" ht="12.75" customHeight="1" x14ac:dyDescent="0.2">
      <c r="N278" s="53"/>
      <c r="O278" s="53"/>
      <c r="ID278" s="49"/>
      <c r="IE278" s="49"/>
      <c r="IF278" s="49"/>
      <c r="IG278" s="49"/>
      <c r="IH278" s="49"/>
      <c r="II278" s="49"/>
      <c r="IJ278" s="49"/>
      <c r="IK278" s="49"/>
      <c r="IL278" s="49"/>
      <c r="IM278" s="49"/>
      <c r="IN278" s="49"/>
      <c r="IO278" s="49"/>
      <c r="IP278" s="49"/>
      <c r="IQ278" s="49"/>
      <c r="IR278" s="49"/>
      <c r="IS278" s="49"/>
      <c r="IT278" s="49"/>
      <c r="IU278" s="49"/>
      <c r="IV278" s="49"/>
    </row>
    <row r="279" spans="14:256" ht="12.75" customHeight="1" x14ac:dyDescent="0.2">
      <c r="N279" s="53"/>
      <c r="O279" s="53"/>
      <c r="ID279" s="49"/>
      <c r="IE279" s="49"/>
      <c r="IF279" s="49"/>
      <c r="IG279" s="49"/>
      <c r="IH279" s="49"/>
      <c r="II279" s="49"/>
      <c r="IJ279" s="49"/>
      <c r="IK279" s="49"/>
      <c r="IL279" s="49"/>
      <c r="IM279" s="49"/>
      <c r="IN279" s="49"/>
      <c r="IO279" s="49"/>
      <c r="IP279" s="49"/>
      <c r="IQ279" s="49"/>
      <c r="IR279" s="49"/>
      <c r="IS279" s="49"/>
      <c r="IT279" s="49"/>
      <c r="IU279" s="49"/>
      <c r="IV279" s="49"/>
    </row>
    <row r="280" spans="14:256" ht="12.75" customHeight="1" x14ac:dyDescent="0.2">
      <c r="N280" s="53"/>
      <c r="O280" s="53"/>
      <c r="ID280" s="49"/>
      <c r="IE280" s="49"/>
      <c r="IF280" s="49"/>
      <c r="IG280" s="49"/>
      <c r="IH280" s="49"/>
      <c r="II280" s="49"/>
      <c r="IJ280" s="49"/>
      <c r="IK280" s="49"/>
      <c r="IL280" s="49"/>
      <c r="IM280" s="49"/>
      <c r="IN280" s="49"/>
      <c r="IO280" s="49"/>
      <c r="IP280" s="49"/>
      <c r="IQ280" s="49"/>
      <c r="IR280" s="49"/>
      <c r="IS280" s="49"/>
      <c r="IT280" s="49"/>
      <c r="IU280" s="49"/>
      <c r="IV280" s="49"/>
    </row>
    <row r="281" spans="14:256" ht="12.75" customHeight="1" x14ac:dyDescent="0.2">
      <c r="N281" s="53"/>
      <c r="O281" s="53"/>
      <c r="ID281" s="49"/>
      <c r="IE281" s="49"/>
      <c r="IF281" s="49"/>
      <c r="IG281" s="49"/>
      <c r="IH281" s="49"/>
      <c r="II281" s="49"/>
      <c r="IJ281" s="49"/>
      <c r="IK281" s="49"/>
      <c r="IL281" s="49"/>
      <c r="IM281" s="49"/>
      <c r="IN281" s="49"/>
      <c r="IO281" s="49"/>
      <c r="IP281" s="49"/>
      <c r="IQ281" s="49"/>
      <c r="IR281" s="49"/>
      <c r="IS281" s="49"/>
      <c r="IT281" s="49"/>
      <c r="IU281" s="49"/>
      <c r="IV281" s="49"/>
    </row>
    <row r="282" spans="14:256" ht="12.75" customHeight="1" x14ac:dyDescent="0.2">
      <c r="N282" s="53"/>
      <c r="O282" s="53"/>
      <c r="ID282" s="49"/>
      <c r="IE282" s="49"/>
      <c r="IF282" s="49"/>
      <c r="IG282" s="49"/>
      <c r="IH282" s="49"/>
      <c r="II282" s="49"/>
      <c r="IJ282" s="49"/>
      <c r="IK282" s="49"/>
      <c r="IL282" s="49"/>
      <c r="IM282" s="49"/>
      <c r="IN282" s="49"/>
      <c r="IO282" s="49"/>
      <c r="IP282" s="49"/>
      <c r="IQ282" s="49"/>
      <c r="IR282" s="49"/>
      <c r="IS282" s="49"/>
      <c r="IT282" s="49"/>
      <c r="IU282" s="49"/>
      <c r="IV282" s="49"/>
    </row>
    <row r="283" spans="14:256" ht="12.75" customHeight="1" x14ac:dyDescent="0.2">
      <c r="N283" s="53"/>
      <c r="O283" s="53"/>
      <c r="ID283" s="49"/>
      <c r="IE283" s="49"/>
      <c r="IF283" s="49"/>
      <c r="IG283" s="49"/>
      <c r="IH283" s="49"/>
      <c r="II283" s="49"/>
      <c r="IJ283" s="49"/>
      <c r="IK283" s="49"/>
      <c r="IL283" s="49"/>
      <c r="IM283" s="49"/>
      <c r="IN283" s="49"/>
      <c r="IO283" s="49"/>
      <c r="IP283" s="49"/>
      <c r="IQ283" s="49"/>
      <c r="IR283" s="49"/>
      <c r="IS283" s="49"/>
      <c r="IT283" s="49"/>
      <c r="IU283" s="49"/>
      <c r="IV283" s="49"/>
    </row>
    <row r="284" spans="14:256" ht="12.75" customHeight="1" x14ac:dyDescent="0.2">
      <c r="N284" s="53"/>
      <c r="O284" s="53"/>
      <c r="ID284" s="49"/>
      <c r="IE284" s="49"/>
      <c r="IF284" s="49"/>
      <c r="IG284" s="49"/>
      <c r="IH284" s="49"/>
      <c r="II284" s="49"/>
      <c r="IJ284" s="49"/>
      <c r="IK284" s="49"/>
      <c r="IL284" s="49"/>
      <c r="IM284" s="49"/>
      <c r="IN284" s="49"/>
      <c r="IO284" s="49"/>
      <c r="IP284" s="49"/>
      <c r="IQ284" s="49"/>
      <c r="IR284" s="49"/>
      <c r="IS284" s="49"/>
      <c r="IT284" s="49"/>
      <c r="IU284" s="49"/>
      <c r="IV284" s="49"/>
    </row>
    <row r="285" spans="14:256" ht="12.75" customHeight="1" x14ac:dyDescent="0.2">
      <c r="N285" s="53"/>
      <c r="O285" s="53"/>
      <c r="ID285" s="49"/>
      <c r="IE285" s="49"/>
      <c r="IF285" s="49"/>
      <c r="IG285" s="49"/>
      <c r="IH285" s="49"/>
      <c r="II285" s="49"/>
      <c r="IJ285" s="49"/>
      <c r="IK285" s="49"/>
      <c r="IL285" s="49"/>
      <c r="IM285" s="49"/>
      <c r="IN285" s="49"/>
      <c r="IO285" s="49"/>
      <c r="IP285" s="49"/>
      <c r="IQ285" s="49"/>
      <c r="IR285" s="49"/>
      <c r="IS285" s="49"/>
      <c r="IT285" s="49"/>
      <c r="IU285" s="49"/>
      <c r="IV285" s="49"/>
    </row>
    <row r="286" spans="14:256" ht="12.75" customHeight="1" x14ac:dyDescent="0.2">
      <c r="N286" s="53"/>
      <c r="O286" s="53"/>
      <c r="ID286" s="49"/>
      <c r="IE286" s="49"/>
      <c r="IF286" s="49"/>
      <c r="IG286" s="49"/>
      <c r="IH286" s="49"/>
      <c r="II286" s="49"/>
      <c r="IJ286" s="49"/>
      <c r="IK286" s="49"/>
      <c r="IL286" s="49"/>
      <c r="IM286" s="49"/>
      <c r="IN286" s="49"/>
      <c r="IO286" s="49"/>
      <c r="IP286" s="49"/>
      <c r="IQ286" s="49"/>
      <c r="IR286" s="49"/>
      <c r="IS286" s="49"/>
      <c r="IT286" s="49"/>
      <c r="IU286" s="49"/>
      <c r="IV286" s="49"/>
    </row>
    <row r="287" spans="14:256" ht="12.75" customHeight="1" x14ac:dyDescent="0.2">
      <c r="N287" s="53"/>
      <c r="O287" s="53"/>
      <c r="ID287" s="49"/>
      <c r="IE287" s="49"/>
      <c r="IF287" s="49"/>
      <c r="IG287" s="49"/>
      <c r="IH287" s="49"/>
      <c r="II287" s="49"/>
      <c r="IJ287" s="49"/>
      <c r="IK287" s="49"/>
      <c r="IL287" s="49"/>
      <c r="IM287" s="49"/>
      <c r="IN287" s="49"/>
      <c r="IO287" s="49"/>
      <c r="IP287" s="49"/>
      <c r="IQ287" s="49"/>
      <c r="IR287" s="49"/>
      <c r="IS287" s="49"/>
      <c r="IT287" s="49"/>
      <c r="IU287" s="49"/>
      <c r="IV287" s="49"/>
    </row>
    <row r="288" spans="14:256" ht="12.75" customHeight="1" x14ac:dyDescent="0.2">
      <c r="N288" s="53"/>
      <c r="O288" s="53"/>
      <c r="ID288" s="49"/>
      <c r="IE288" s="49"/>
      <c r="IF288" s="49"/>
      <c r="IG288" s="49"/>
      <c r="IH288" s="49"/>
      <c r="II288" s="49"/>
      <c r="IJ288" s="49"/>
      <c r="IK288" s="49"/>
      <c r="IL288" s="49"/>
      <c r="IM288" s="49"/>
      <c r="IN288" s="49"/>
      <c r="IO288" s="49"/>
      <c r="IP288" s="49"/>
      <c r="IQ288" s="49"/>
      <c r="IR288" s="49"/>
      <c r="IS288" s="49"/>
      <c r="IT288" s="49"/>
      <c r="IU288" s="49"/>
      <c r="IV288" s="49"/>
    </row>
    <row r="289" spans="14:256" ht="12.75" customHeight="1" x14ac:dyDescent="0.2">
      <c r="N289" s="53"/>
      <c r="O289" s="53"/>
      <c r="ID289" s="49"/>
      <c r="IE289" s="49"/>
      <c r="IF289" s="49"/>
      <c r="IG289" s="49"/>
      <c r="IH289" s="49"/>
      <c r="II289" s="49"/>
      <c r="IJ289" s="49"/>
      <c r="IK289" s="49"/>
      <c r="IL289" s="49"/>
      <c r="IM289" s="49"/>
      <c r="IN289" s="49"/>
      <c r="IO289" s="49"/>
      <c r="IP289" s="49"/>
      <c r="IQ289" s="49"/>
      <c r="IR289" s="49"/>
      <c r="IS289" s="49"/>
      <c r="IT289" s="49"/>
      <c r="IU289" s="49"/>
      <c r="IV289" s="49"/>
    </row>
    <row r="290" spans="14:256" ht="12.75" customHeight="1" x14ac:dyDescent="0.2">
      <c r="N290" s="53"/>
      <c r="O290" s="53"/>
      <c r="ID290" s="49"/>
      <c r="IE290" s="49"/>
      <c r="IF290" s="49"/>
      <c r="IG290" s="49"/>
      <c r="IH290" s="49"/>
      <c r="II290" s="49"/>
      <c r="IJ290" s="49"/>
      <c r="IK290" s="49"/>
      <c r="IL290" s="49"/>
      <c r="IM290" s="49"/>
      <c r="IN290" s="49"/>
      <c r="IO290" s="49"/>
      <c r="IP290" s="49"/>
      <c r="IQ290" s="49"/>
      <c r="IR290" s="49"/>
      <c r="IS290" s="49"/>
      <c r="IT290" s="49"/>
      <c r="IU290" s="49"/>
      <c r="IV290" s="49"/>
    </row>
    <row r="291" spans="14:256" ht="12.75" customHeight="1" x14ac:dyDescent="0.2">
      <c r="N291" s="53"/>
      <c r="O291" s="53"/>
      <c r="ID291" s="49"/>
      <c r="IE291" s="49"/>
      <c r="IF291" s="49"/>
      <c r="IG291" s="49"/>
      <c r="IH291" s="49"/>
      <c r="II291" s="49"/>
      <c r="IJ291" s="49"/>
      <c r="IK291" s="49"/>
      <c r="IL291" s="49"/>
      <c r="IM291" s="49"/>
      <c r="IN291" s="49"/>
      <c r="IO291" s="49"/>
      <c r="IP291" s="49"/>
      <c r="IQ291" s="49"/>
      <c r="IR291" s="49"/>
      <c r="IS291" s="49"/>
      <c r="IT291" s="49"/>
      <c r="IU291" s="49"/>
      <c r="IV291" s="49"/>
    </row>
    <row r="292" spans="14:256" ht="12.75" customHeight="1" x14ac:dyDescent="0.2">
      <c r="N292" s="53"/>
      <c r="O292" s="53"/>
      <c r="ID292" s="49"/>
      <c r="IE292" s="49"/>
      <c r="IF292" s="49"/>
      <c r="IG292" s="49"/>
      <c r="IH292" s="49"/>
      <c r="II292" s="49"/>
      <c r="IJ292" s="49"/>
      <c r="IK292" s="49"/>
      <c r="IL292" s="49"/>
      <c r="IM292" s="49"/>
      <c r="IN292" s="49"/>
      <c r="IO292" s="49"/>
      <c r="IP292" s="49"/>
      <c r="IQ292" s="49"/>
      <c r="IR292" s="49"/>
      <c r="IS292" s="49"/>
      <c r="IT292" s="49"/>
      <c r="IU292" s="49"/>
      <c r="IV292" s="49"/>
    </row>
    <row r="293" spans="14:256" ht="12.75" customHeight="1" x14ac:dyDescent="0.2">
      <c r="N293" s="53"/>
      <c r="O293" s="53"/>
      <c r="ID293" s="49"/>
      <c r="IE293" s="49"/>
      <c r="IF293" s="49"/>
      <c r="IG293" s="49"/>
      <c r="IH293" s="49"/>
      <c r="II293" s="49"/>
      <c r="IJ293" s="49"/>
      <c r="IK293" s="49"/>
      <c r="IL293" s="49"/>
      <c r="IM293" s="49"/>
      <c r="IN293" s="49"/>
      <c r="IO293" s="49"/>
      <c r="IP293" s="49"/>
      <c r="IQ293" s="49"/>
      <c r="IR293" s="49"/>
      <c r="IS293" s="49"/>
      <c r="IT293" s="49"/>
      <c r="IU293" s="49"/>
      <c r="IV293" s="49"/>
    </row>
    <row r="294" spans="14:256" ht="12.75" customHeight="1" x14ac:dyDescent="0.2">
      <c r="N294" s="53"/>
      <c r="O294" s="53"/>
      <c r="ID294" s="49"/>
      <c r="IE294" s="49"/>
      <c r="IF294" s="49"/>
      <c r="IG294" s="49"/>
      <c r="IH294" s="49"/>
      <c r="II294" s="49"/>
      <c r="IJ294" s="49"/>
      <c r="IK294" s="49"/>
      <c r="IL294" s="49"/>
      <c r="IM294" s="49"/>
      <c r="IN294" s="49"/>
      <c r="IO294" s="49"/>
      <c r="IP294" s="49"/>
      <c r="IQ294" s="49"/>
      <c r="IR294" s="49"/>
      <c r="IS294" s="49"/>
      <c r="IT294" s="49"/>
      <c r="IU294" s="49"/>
      <c r="IV294" s="49"/>
    </row>
    <row r="295" spans="14:256" ht="12.75" customHeight="1" x14ac:dyDescent="0.2">
      <c r="N295" s="53"/>
      <c r="O295" s="53"/>
      <c r="ID295" s="49"/>
      <c r="IE295" s="49"/>
      <c r="IF295" s="49"/>
      <c r="IG295" s="49"/>
      <c r="IH295" s="49"/>
      <c r="II295" s="49"/>
      <c r="IJ295" s="49"/>
      <c r="IK295" s="49"/>
      <c r="IL295" s="49"/>
      <c r="IM295" s="49"/>
      <c r="IN295" s="49"/>
      <c r="IO295" s="49"/>
      <c r="IP295" s="49"/>
      <c r="IQ295" s="49"/>
      <c r="IR295" s="49"/>
      <c r="IS295" s="49"/>
      <c r="IT295" s="49"/>
      <c r="IU295" s="49"/>
      <c r="IV295" s="49"/>
    </row>
    <row r="296" spans="14:256" ht="12.75" customHeight="1" x14ac:dyDescent="0.2">
      <c r="N296" s="53"/>
      <c r="O296" s="53"/>
      <c r="ID296" s="49"/>
      <c r="IE296" s="49"/>
      <c r="IF296" s="49"/>
      <c r="IG296" s="49"/>
      <c r="IH296" s="49"/>
      <c r="II296" s="49"/>
      <c r="IJ296" s="49"/>
      <c r="IK296" s="49"/>
      <c r="IL296" s="49"/>
      <c r="IM296" s="49"/>
      <c r="IN296" s="49"/>
      <c r="IO296" s="49"/>
      <c r="IP296" s="49"/>
      <c r="IQ296" s="49"/>
      <c r="IR296" s="49"/>
      <c r="IS296" s="49"/>
      <c r="IT296" s="49"/>
      <c r="IU296" s="49"/>
      <c r="IV296" s="49"/>
    </row>
    <row r="297" spans="14:256" ht="12.75" customHeight="1" x14ac:dyDescent="0.2">
      <c r="N297" s="53"/>
      <c r="O297" s="53"/>
      <c r="ID297" s="49"/>
      <c r="IE297" s="49"/>
      <c r="IF297" s="49"/>
      <c r="IG297" s="49"/>
      <c r="IH297" s="49"/>
      <c r="II297" s="49"/>
      <c r="IJ297" s="49"/>
      <c r="IK297" s="49"/>
      <c r="IL297" s="49"/>
      <c r="IM297" s="49"/>
      <c r="IN297" s="49"/>
      <c r="IO297" s="49"/>
      <c r="IP297" s="49"/>
      <c r="IQ297" s="49"/>
      <c r="IR297" s="49"/>
      <c r="IS297" s="49"/>
      <c r="IT297" s="49"/>
      <c r="IU297" s="49"/>
      <c r="IV297" s="49"/>
    </row>
    <row r="298" spans="14:256" ht="12.75" customHeight="1" x14ac:dyDescent="0.2">
      <c r="N298" s="53"/>
      <c r="O298" s="53"/>
      <c r="ID298" s="49"/>
      <c r="IE298" s="49"/>
      <c r="IF298" s="49"/>
      <c r="IG298" s="49"/>
      <c r="IH298" s="49"/>
      <c r="II298" s="49"/>
      <c r="IJ298" s="49"/>
      <c r="IK298" s="49"/>
      <c r="IL298" s="49"/>
      <c r="IM298" s="49"/>
      <c r="IN298" s="49"/>
      <c r="IO298" s="49"/>
      <c r="IP298" s="49"/>
      <c r="IQ298" s="49"/>
      <c r="IR298" s="49"/>
      <c r="IS298" s="49"/>
      <c r="IT298" s="49"/>
      <c r="IU298" s="49"/>
      <c r="IV298" s="49"/>
    </row>
    <row r="299" spans="14:256" ht="12.75" customHeight="1" x14ac:dyDescent="0.2">
      <c r="N299" s="53"/>
      <c r="O299" s="53"/>
      <c r="ID299" s="49"/>
      <c r="IE299" s="49"/>
      <c r="IF299" s="49"/>
      <c r="IG299" s="49"/>
      <c r="IH299" s="49"/>
      <c r="II299" s="49"/>
      <c r="IJ299" s="49"/>
      <c r="IK299" s="49"/>
      <c r="IL299" s="49"/>
      <c r="IM299" s="49"/>
      <c r="IN299" s="49"/>
      <c r="IO299" s="49"/>
      <c r="IP299" s="49"/>
      <c r="IQ299" s="49"/>
      <c r="IR299" s="49"/>
      <c r="IS299" s="49"/>
      <c r="IT299" s="49"/>
      <c r="IU299" s="49"/>
      <c r="IV299" s="49"/>
    </row>
    <row r="300" spans="14:256" ht="12.75" customHeight="1" x14ac:dyDescent="0.2">
      <c r="N300" s="53"/>
      <c r="O300" s="53"/>
      <c r="ID300" s="49"/>
      <c r="IE300" s="49"/>
      <c r="IF300" s="49"/>
      <c r="IG300" s="49"/>
      <c r="IH300" s="49"/>
      <c r="II300" s="49"/>
      <c r="IJ300" s="49"/>
      <c r="IK300" s="49"/>
      <c r="IL300" s="49"/>
      <c r="IM300" s="49"/>
      <c r="IN300" s="49"/>
      <c r="IO300" s="49"/>
      <c r="IP300" s="49"/>
      <c r="IQ300" s="49"/>
      <c r="IR300" s="49"/>
      <c r="IS300" s="49"/>
      <c r="IT300" s="49"/>
      <c r="IU300" s="49"/>
      <c r="IV300" s="49"/>
    </row>
    <row r="301" spans="14:256" ht="12.75" customHeight="1" x14ac:dyDescent="0.2">
      <c r="N301" s="53"/>
      <c r="O301" s="53"/>
      <c r="ID301" s="49"/>
      <c r="IE301" s="49"/>
      <c r="IF301" s="49"/>
      <c r="IG301" s="49"/>
      <c r="IH301" s="49"/>
      <c r="II301" s="49"/>
      <c r="IJ301" s="49"/>
      <c r="IK301" s="49"/>
      <c r="IL301" s="49"/>
      <c r="IM301" s="49"/>
      <c r="IN301" s="49"/>
      <c r="IO301" s="49"/>
      <c r="IP301" s="49"/>
      <c r="IQ301" s="49"/>
      <c r="IR301" s="49"/>
      <c r="IS301" s="49"/>
      <c r="IT301" s="49"/>
      <c r="IU301" s="49"/>
      <c r="IV301" s="49"/>
    </row>
    <row r="302" spans="14:256" ht="12.75" customHeight="1" x14ac:dyDescent="0.2">
      <c r="N302" s="53"/>
      <c r="O302" s="53"/>
      <c r="ID302" s="49"/>
      <c r="IE302" s="49"/>
      <c r="IF302" s="49"/>
      <c r="IG302" s="49"/>
      <c r="IH302" s="49"/>
      <c r="II302" s="49"/>
      <c r="IJ302" s="49"/>
      <c r="IK302" s="49"/>
      <c r="IL302" s="49"/>
      <c r="IM302" s="49"/>
      <c r="IN302" s="49"/>
      <c r="IO302" s="49"/>
      <c r="IP302" s="49"/>
      <c r="IQ302" s="49"/>
      <c r="IR302" s="49"/>
      <c r="IS302" s="49"/>
      <c r="IT302" s="49"/>
      <c r="IU302" s="49"/>
      <c r="IV302" s="49"/>
    </row>
    <row r="303" spans="14:256" ht="12.75" customHeight="1" x14ac:dyDescent="0.2">
      <c r="N303" s="2"/>
      <c r="O303" s="2"/>
      <c r="ID303" s="49"/>
      <c r="IE303" s="49"/>
      <c r="IF303" s="49"/>
      <c r="IG303" s="49"/>
      <c r="IH303" s="49"/>
      <c r="II303" s="49"/>
      <c r="IJ303" s="49"/>
      <c r="IK303" s="49"/>
      <c r="IL303" s="49"/>
      <c r="IM303" s="49"/>
      <c r="IN303" s="49"/>
      <c r="IO303" s="49"/>
      <c r="IP303" s="49"/>
      <c r="IQ303" s="49"/>
      <c r="IR303" s="49"/>
      <c r="IS303" s="49"/>
      <c r="IT303" s="49"/>
      <c r="IU303" s="49"/>
      <c r="IV303" s="49"/>
    </row>
    <row r="304" spans="14:256" ht="12.75" customHeight="1" x14ac:dyDescent="0.2">
      <c r="N304" s="50"/>
      <c r="O304" s="50"/>
      <c r="ID304" s="49"/>
      <c r="IE304" s="49"/>
      <c r="IF304" s="49"/>
      <c r="IG304" s="49"/>
      <c r="IH304" s="49"/>
      <c r="II304" s="49"/>
      <c r="IJ304" s="49"/>
      <c r="IK304" s="49"/>
      <c r="IL304" s="49"/>
      <c r="IM304" s="49"/>
      <c r="IN304" s="49"/>
      <c r="IO304" s="49"/>
      <c r="IP304" s="49"/>
      <c r="IQ304" s="49"/>
      <c r="IR304" s="49"/>
      <c r="IS304" s="49"/>
      <c r="IT304" s="49"/>
      <c r="IU304" s="49"/>
      <c r="IV304" s="49"/>
    </row>
    <row r="308" spans="14:256" ht="12.75" customHeight="1" x14ac:dyDescent="0.2">
      <c r="N308" s="50"/>
      <c r="O308" s="50"/>
      <c r="ID308" s="49"/>
      <c r="IE308" s="49"/>
      <c r="IF308" s="49"/>
      <c r="IG308" s="49"/>
      <c r="IH308" s="49"/>
      <c r="II308" s="49"/>
      <c r="IJ308" s="49"/>
      <c r="IK308" s="49"/>
      <c r="IL308" s="49"/>
      <c r="IM308" s="49"/>
      <c r="IN308" s="49"/>
      <c r="IO308" s="49"/>
      <c r="IP308" s="49"/>
      <c r="IQ308" s="49"/>
      <c r="IR308" s="49"/>
      <c r="IS308" s="49"/>
      <c r="IT308" s="49"/>
      <c r="IU308" s="49"/>
      <c r="IV308" s="49"/>
    </row>
    <row r="309" spans="14:256" ht="12.75" customHeight="1" x14ac:dyDescent="0.2">
      <c r="N309" s="50"/>
      <c r="O309" s="50"/>
      <c r="ID309" s="49"/>
      <c r="IE309" s="49"/>
      <c r="IF309" s="49"/>
      <c r="IG309" s="49"/>
      <c r="IH309" s="49"/>
      <c r="II309" s="49"/>
      <c r="IJ309" s="49"/>
      <c r="IK309" s="49"/>
      <c r="IL309" s="49"/>
      <c r="IM309" s="49"/>
      <c r="IN309" s="49"/>
      <c r="IO309" s="49"/>
      <c r="IP309" s="49"/>
      <c r="IQ309" s="49"/>
      <c r="IR309" s="49"/>
      <c r="IS309" s="49"/>
      <c r="IT309" s="49"/>
      <c r="IU309" s="49"/>
      <c r="IV309" s="49"/>
    </row>
    <row r="310" spans="14:256" ht="12.75" customHeight="1" x14ac:dyDescent="0.2">
      <c r="N310" s="50"/>
      <c r="O310" s="50"/>
      <c r="ID310" s="49"/>
      <c r="IE310" s="49"/>
      <c r="IF310" s="49"/>
      <c r="IG310" s="49"/>
      <c r="IH310" s="49"/>
      <c r="II310" s="49"/>
      <c r="IJ310" s="49"/>
      <c r="IK310" s="49"/>
      <c r="IL310" s="49"/>
      <c r="IM310" s="49"/>
      <c r="IN310" s="49"/>
      <c r="IO310" s="49"/>
      <c r="IP310" s="49"/>
      <c r="IQ310" s="49"/>
      <c r="IR310" s="49"/>
      <c r="IS310" s="49"/>
      <c r="IT310" s="49"/>
      <c r="IU310" s="49"/>
      <c r="IV310" s="49"/>
    </row>
    <row r="311" spans="14:256" ht="12.75" customHeight="1" x14ac:dyDescent="0.2">
      <c r="N311" s="50"/>
      <c r="O311" s="50"/>
      <c r="ID311" s="49"/>
      <c r="IE311" s="49"/>
      <c r="IF311" s="49"/>
      <c r="IG311" s="49"/>
      <c r="IH311" s="49"/>
      <c r="II311" s="49"/>
      <c r="IJ311" s="49"/>
      <c r="IK311" s="49"/>
      <c r="IL311" s="49"/>
      <c r="IM311" s="49"/>
      <c r="IN311" s="49"/>
      <c r="IO311" s="49"/>
      <c r="IP311" s="49"/>
      <c r="IQ311" s="49"/>
      <c r="IR311" s="49"/>
      <c r="IS311" s="49"/>
      <c r="IT311" s="49"/>
      <c r="IU311" s="49"/>
      <c r="IV311" s="49"/>
    </row>
    <row r="314" spans="14:256" ht="12.75" customHeight="1" x14ac:dyDescent="0.2">
      <c r="N314" s="50"/>
      <c r="O314" s="50"/>
      <c r="ID314" s="49"/>
      <c r="IE314" s="49"/>
      <c r="IF314" s="49"/>
      <c r="IG314" s="49"/>
      <c r="IH314" s="49"/>
      <c r="II314" s="49"/>
      <c r="IJ314" s="49"/>
      <c r="IK314" s="49"/>
      <c r="IL314" s="49"/>
      <c r="IM314" s="49"/>
      <c r="IN314" s="49"/>
      <c r="IO314" s="49"/>
      <c r="IP314" s="49"/>
      <c r="IQ314" s="49"/>
      <c r="IR314" s="49"/>
      <c r="IS314" s="49"/>
      <c r="IT314" s="49"/>
      <c r="IU314" s="49"/>
      <c r="IV314" s="49"/>
    </row>
    <row r="315" spans="14:256" ht="12.75" customHeight="1" x14ac:dyDescent="0.2">
      <c r="ID315" s="49"/>
      <c r="IE315" s="49"/>
      <c r="IF315" s="49"/>
      <c r="IG315" s="49"/>
      <c r="IH315" s="49"/>
      <c r="II315" s="49"/>
      <c r="IJ315" s="49"/>
      <c r="IK315" s="49"/>
      <c r="IL315" s="49"/>
      <c r="IM315" s="49"/>
      <c r="IN315" s="49"/>
      <c r="IO315" s="49"/>
      <c r="IP315" s="49"/>
      <c r="IQ315" s="49"/>
      <c r="IR315" s="49"/>
      <c r="IS315" s="49"/>
      <c r="IT315" s="49"/>
      <c r="IU315" s="49"/>
      <c r="IV315" s="49"/>
    </row>
  </sheetData>
  <sheetProtection selectLockedCells="1" selectUnlockedCells="1"/>
  <mergeCells count="10">
    <mergeCell ref="A1:D1"/>
    <mergeCell ref="A2:D2"/>
    <mergeCell ref="A4:P4"/>
    <mergeCell ref="A5:P5"/>
    <mergeCell ref="A8:B8"/>
    <mergeCell ref="B12:C12"/>
    <mergeCell ref="L218:P218"/>
    <mergeCell ref="L219:P219"/>
    <mergeCell ref="L220:P220"/>
    <mergeCell ref="L223:P223"/>
  </mergeCells>
  <pageMargins left="0.51181102362204722" right="0.19685039370078741" top="0.27" bottom="0.43307086614173229" header="0.27559055118110237" footer="0.19685039370078741"/>
  <pageSetup paperSize="9" scale="95" firstPageNumber="19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VHVL4ADH</vt:lpstr>
      <vt:lpstr>VHVL4ADH!Print_Titles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2023-09-21T07:39:23Z</cp:lastPrinted>
  <dcterms:created xsi:type="dcterms:W3CDTF">2020-08-16T01:57:38Z</dcterms:created>
  <dcterms:modified xsi:type="dcterms:W3CDTF">2023-12-04T03:32:05Z</dcterms:modified>
</cp:coreProperties>
</file>